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2EF5537-5E1F-4DE6-A8F4-D52ADE03E8B9}" xr6:coauthVersionLast="36" xr6:coauthVersionMax="36" xr10:uidLastSave="{00000000-0000-0000-0000-000000000000}"/>
  <bookViews>
    <workbookView xWindow="0" yWindow="0" windowWidth="28800" windowHeight="13440" tabRatio="777"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P9" i="2" l="1"/>
  <c r="R9" i="2"/>
  <c r="Q9" i="2"/>
  <c r="O9" i="2"/>
  <c r="D9" i="2"/>
  <c r="S7" i="2"/>
  <c r="R7" i="2" l="1"/>
  <c r="Q7" i="2"/>
  <c r="P7" i="2"/>
  <c r="O7" i="2"/>
  <c r="N7" i="2"/>
  <c r="M7" i="2"/>
  <c r="L7" i="2"/>
  <c r="K7" i="2"/>
  <c r="J7" i="2"/>
  <c r="I7" i="2"/>
  <c r="H7" i="2"/>
  <c r="G7" i="2"/>
  <c r="F7" i="2"/>
  <c r="E7" i="2"/>
  <c r="D7" i="2"/>
  <c r="C7" i="2"/>
  <c r="C8" i="2" l="1"/>
  <c r="S20" i="2"/>
  <c r="S9" i="2"/>
  <c r="O6" i="2" l="1"/>
  <c r="R38" i="2"/>
  <c r="Q38" i="2"/>
  <c r="R37" i="2" l="1"/>
  <c r="N31" i="2"/>
  <c r="M31" i="2"/>
  <c r="K37" i="2"/>
  <c r="L31" i="2"/>
  <c r="K31" i="2"/>
  <c r="J31" i="2"/>
  <c r="I31" i="2"/>
  <c r="H31" i="2"/>
  <c r="G31" i="2"/>
  <c r="F31" i="2"/>
  <c r="E31" i="2"/>
  <c r="D31" i="2"/>
  <c r="C31" i="2"/>
  <c r="P31" i="2"/>
  <c r="O31" i="2"/>
  <c r="N9" i="2" l="1"/>
  <c r="M9" i="2"/>
  <c r="L9" i="2"/>
  <c r="K9" i="2"/>
  <c r="J9" i="2"/>
  <c r="I9" i="2"/>
  <c r="H9" i="2"/>
  <c r="G9" i="2"/>
  <c r="F9" i="2"/>
  <c r="E9" i="2"/>
  <c r="C9" i="2"/>
  <c r="S3326" i="10" l="1"/>
  <c r="R3326" i="10"/>
  <c r="Q3326" i="10"/>
  <c r="P3326" i="10"/>
  <c r="O3326" i="10"/>
  <c r="S3231" i="10"/>
  <c r="R3231" i="10"/>
  <c r="Q3231" i="10"/>
  <c r="P3231" i="10"/>
  <c r="O3231" i="10"/>
  <c r="S3041" i="10"/>
  <c r="R3041" i="10"/>
  <c r="Q3041" i="10"/>
  <c r="P3041" i="10"/>
  <c r="O3041" i="10"/>
  <c r="S2946" i="10"/>
  <c r="R2946" i="10"/>
  <c r="Q2946" i="10"/>
  <c r="P2946" i="10"/>
  <c r="O2946" i="10"/>
  <c r="S2851" i="10"/>
  <c r="R2851" i="10"/>
  <c r="Q2851" i="10"/>
  <c r="P2851" i="10"/>
  <c r="O2851" i="10"/>
  <c r="S2566" i="10"/>
  <c r="R2566" i="10"/>
  <c r="Q2566" i="10"/>
  <c r="P2566" i="10"/>
  <c r="O2566" i="10"/>
  <c r="S2376" i="10"/>
  <c r="R2376" i="10"/>
  <c r="Q2376" i="10"/>
  <c r="P2376" i="10"/>
  <c r="O2376" i="10"/>
  <c r="S2186" i="10"/>
  <c r="R2186" i="10"/>
  <c r="Q2186" i="10"/>
  <c r="P2186" i="10"/>
  <c r="O2186" i="10"/>
  <c r="S2091" i="10"/>
  <c r="R2091" i="10"/>
  <c r="Q2091" i="10"/>
  <c r="P2091" i="10"/>
  <c r="O2091" i="10"/>
  <c r="S1996" i="10"/>
  <c r="R1996" i="10"/>
  <c r="Q1996" i="10"/>
  <c r="P1996" i="10"/>
  <c r="O1996" i="10"/>
  <c r="S1236" i="10"/>
  <c r="R1236" i="10"/>
  <c r="Q1236" i="10"/>
  <c r="P1236" i="10"/>
  <c r="O1236" i="10"/>
  <c r="S1141" i="10"/>
  <c r="R1141" i="10"/>
  <c r="Q1141" i="10"/>
  <c r="P1141" i="10"/>
  <c r="O1141" i="10"/>
  <c r="S1046" i="10"/>
  <c r="R1046" i="10"/>
  <c r="Q1046" i="10"/>
  <c r="P1046" i="10"/>
  <c r="O1046" i="10"/>
  <c r="S951" i="10"/>
  <c r="R951" i="10"/>
  <c r="Q951" i="10"/>
  <c r="P951" i="10"/>
  <c r="O951" i="10"/>
  <c r="S856" i="10"/>
  <c r="R856" i="10"/>
  <c r="Q856" i="10"/>
  <c r="P856" i="10"/>
  <c r="O856" i="10"/>
  <c r="S666" i="10"/>
  <c r="R666" i="10"/>
  <c r="Q666" i="10"/>
  <c r="P666" i="10"/>
  <c r="O666" i="10"/>
  <c r="S571" i="10"/>
  <c r="R571" i="10"/>
  <c r="Q571" i="10"/>
  <c r="P571" i="10"/>
  <c r="O571" i="10"/>
  <c r="S381" i="10"/>
  <c r="R381" i="10"/>
  <c r="Q381" i="10"/>
  <c r="P381" i="10"/>
  <c r="O381" i="10"/>
  <c r="S96" i="10"/>
  <c r="R96" i="10"/>
  <c r="Q96" i="10"/>
  <c r="P96" i="10"/>
  <c r="O96" i="10"/>
  <c r="N96" i="10"/>
  <c r="M96" i="10"/>
  <c r="L9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N3326" i="10"/>
  <c r="M3326" i="10"/>
  <c r="L3326" i="10"/>
  <c r="K3326" i="10"/>
  <c r="J3326" i="10"/>
  <c r="I3326" i="10"/>
  <c r="H3326" i="10"/>
  <c r="G3326" i="10"/>
  <c r="F3326" i="10"/>
  <c r="E3326" i="10"/>
  <c r="D3326" i="10"/>
  <c r="C3326"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N3041" i="10"/>
  <c r="M3041" i="10"/>
  <c r="L3041" i="10"/>
  <c r="K3041" i="10"/>
  <c r="J3041" i="10"/>
  <c r="I3041" i="10"/>
  <c r="H3041" i="10"/>
  <c r="G3041" i="10"/>
  <c r="F3041" i="10"/>
  <c r="E3041" i="10"/>
  <c r="D3041" i="10"/>
  <c r="C3041" i="10"/>
  <c r="N2946" i="10"/>
  <c r="M2946" i="10"/>
  <c r="L2946" i="10"/>
  <c r="K2946" i="10"/>
  <c r="J2946" i="10"/>
  <c r="I2946" i="10"/>
  <c r="H2946" i="10"/>
  <c r="G2946" i="10"/>
  <c r="F2946" i="10"/>
  <c r="E2946" i="10"/>
  <c r="D2946" i="10"/>
  <c r="C2946"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N2186" i="10"/>
  <c r="M2186" i="10"/>
  <c r="L2186" i="10"/>
  <c r="K2186" i="10"/>
  <c r="J2186" i="10"/>
  <c r="I2186" i="10"/>
  <c r="H2186" i="10"/>
  <c r="G2186" i="10"/>
  <c r="F2186" i="10"/>
  <c r="E2186" i="10"/>
  <c r="D2186" i="10"/>
  <c r="C2186" i="10"/>
  <c r="N2091" i="10"/>
  <c r="M2091" i="10"/>
  <c r="L2091" i="10"/>
  <c r="K2091" i="10"/>
  <c r="J2091" i="10"/>
  <c r="I2091" i="10"/>
  <c r="H2091" i="10"/>
  <c r="G2091" i="10"/>
  <c r="F2091" i="10"/>
  <c r="E2091" i="10"/>
  <c r="D2091" i="10"/>
  <c r="C2091"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N1236" i="10"/>
  <c r="M1236" i="10"/>
  <c r="L1236" i="10"/>
  <c r="K1236" i="10"/>
  <c r="J1236" i="10"/>
  <c r="I1236" i="10"/>
  <c r="H1236" i="10"/>
  <c r="G1236" i="10"/>
  <c r="F1236" i="10"/>
  <c r="E1236" i="10"/>
  <c r="D1236" i="10"/>
  <c r="C1236" i="10"/>
  <c r="N1141" i="10"/>
  <c r="M1141" i="10"/>
  <c r="L1141" i="10"/>
  <c r="K1141" i="10"/>
  <c r="J1141" i="10"/>
  <c r="I1141" i="10"/>
  <c r="H1141" i="10"/>
  <c r="G1141" i="10"/>
  <c r="F1141" i="10"/>
  <c r="E1141" i="10"/>
  <c r="D1141" i="10"/>
  <c r="C1141" i="10"/>
  <c r="N1046" i="10"/>
  <c r="M1046" i="10"/>
  <c r="L1046" i="10"/>
  <c r="K1046" i="10"/>
  <c r="J1046" i="10"/>
  <c r="I1046" i="10"/>
  <c r="H1046" i="10"/>
  <c r="G1046" i="10"/>
  <c r="F1046" i="10"/>
  <c r="E1046" i="10"/>
  <c r="D1046" i="10"/>
  <c r="C1046" i="10"/>
  <c r="N951" i="10"/>
  <c r="M951" i="10"/>
  <c r="L951" i="10"/>
  <c r="K951" i="10"/>
  <c r="J951" i="10"/>
  <c r="I951" i="10"/>
  <c r="H951" i="10"/>
  <c r="G951" i="10"/>
  <c r="F951" i="10"/>
  <c r="E951" i="10"/>
  <c r="D951" i="10"/>
  <c r="C951"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N666" i="10"/>
  <c r="M666" i="10"/>
  <c r="L666" i="10"/>
  <c r="K666" i="10"/>
  <c r="J666" i="10"/>
  <c r="I666" i="10"/>
  <c r="H666" i="10"/>
  <c r="G666" i="10"/>
  <c r="F666" i="10"/>
  <c r="E666" i="10"/>
  <c r="D666" i="10"/>
  <c r="C666"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N381" i="10"/>
  <c r="M381" i="10"/>
  <c r="L381" i="10"/>
  <c r="K381" i="10"/>
  <c r="J381" i="10"/>
  <c r="I381" i="10"/>
  <c r="H381" i="10"/>
  <c r="G381" i="10"/>
  <c r="F381" i="10"/>
  <c r="E381" i="10"/>
  <c r="D381" i="10"/>
  <c r="C381" i="10"/>
  <c r="S286" i="10"/>
  <c r="S191"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<sst xmlns="http://schemas.openxmlformats.org/spreadsheetml/2006/main" count="525" uniqueCount="220">
  <si>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</si>
  <si>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</si>
  <si>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</si>
  <si>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</si>
  <si>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</si>
  <si>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</si>
  <si>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</si>
  <si>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</si>
  <si>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</si>
  <si>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</si>
  <si>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</si>
  <si>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</si>
  <si>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</si>
  <si>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</si>
  <si>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</si>
  <si>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</si>
  <si>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</si>
  <si>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</si>
  <si>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</si>
  <si>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</si>
  <si>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</si>
  <si>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</si>
  <si>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</si>
  <si>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</si>
  <si>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</si>
  <si>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</si>
  <si>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</si>
  <si>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</si>
  <si>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</si>
  <si>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</si>
  <si>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</si>
  <si>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</si>
  <si>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</si>
  <si>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</si>
  <si>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</si>
  <si>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</si>
  <si>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</si>
  <si>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</si>
  <si>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</si>
  <si>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</si>
  <si>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</si>
  <si>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</si>
  <si>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</si>
  <si>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</si>
  <si>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</si>
  <si>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</si>
  <si>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</si>
  <si>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</si>
  <si>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</si>
  <si>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</si>
  <si>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</si>
  <si>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</si>
  <si>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</si>
  <si>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</si>
  <si>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</si>
  <si>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</si>
  <si>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</si>
  <si>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</si>
  <si>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</si>
  <si>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</si>
  <si>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</si>
  <si>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</si>
  <si>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</si>
  <si>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</si>
  <si>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</si>
  <si>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</si>
  <si>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</si>
  <si>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</si>
  <si>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</si>
  <si>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</si>
  <si>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</si>
  <si>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</si>
  <si>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</si>
  <si>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</si>
  <si>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</si>
  <si>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</si>
  <si>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</si>
  <si>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</si>
  <si>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</si>
  <si>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</si>
  <si>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</si>
  <si>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</si>
  <si>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</si>
  <si>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</si>
  <si>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</si>
  <si>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</si>
  <si>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</si>
  <si>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</si>
  <si>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</si>
  <si>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</si>
  <si>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</si>
  <si>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</si>
  <si>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</si>
  <si>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</si>
  <si>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</si>
  <si>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</si>
  <si>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</si>
  <si>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</si>
  <si>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</si>
  <si>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</si>
  <si>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</si>
  <si>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</si>
  <si>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</si>
  <si>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</si>
  <si>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</si>
  <si>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</si>
  <si>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</si>
  <si>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</si>
  <si>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</si>
  <si>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</si>
  <si>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</si>
  <si>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</si>
  <si>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</si>
  <si>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</si>
  <si>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</si>
  <si>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</si>
  <si>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</si>
  <si>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</si>
  <si>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</si>
  <si>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</si>
  <si>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</si>
  <si>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</si>
  <si>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</si>
  <si>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</si>
  <si>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</si>
  <si>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</si>
  <si>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</si>
  <si>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</si>
  <si>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</si>
  <si>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</si>
  <si>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</si>
  <si>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</si>
  <si>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</si>
  <si>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</si>
  <si>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</si>
  <si>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</si>
  <si>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</si>
  <si>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</si>
  <si>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</si>
  <si>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</si>
  <si>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</si>
  <si>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</si>
  <si>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</si>
  <si>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</si>
  <si>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</si>
  <si>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</si>
  <si>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</si>
  <si>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</si>
  <si>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</si>
  <si>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</si>
  <si>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</si>
  <si>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</si>
  <si>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</si>
  <si>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</si>
  <si>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</si>
  <si>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</si>
  <si>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</si>
  <si>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</si>
  <si>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</si>
  <si>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</si>
  <si>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</si>
  <si>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</si>
  <si>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</si>
  <si>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</si>
  <si>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</si>
  <si>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</si>
  <si>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</si>
  <si>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</si>
  <si>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</si>
  <si>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</si>
  <si>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</si>
  <si>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</si>
  <si>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</si>
  <si>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</si>
  <si>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</si>
  <si>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</si>
  <si>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</si>
  <si>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</si>
  <si>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</si>
  <si>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</si>
  <si>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</si>
  <si>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</si>
  <si>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</si>
  <si>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</si>
  <si>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</si>
  <si>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</si>
  <si>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</si>
  <si>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</si>
  <si>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</si>
  <si>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</si>
  <si>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</si>
  <si>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</si>
  <si>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</si>
  <si>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</si>
  <si>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</si>
  <si>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</si>
  <si>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</si>
  <si>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</si>
  <si>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</si>
  <si>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</si>
  <si>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</si>
  <si>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</si>
  <si>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</si>
  <si>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</si>
  <si>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</si>
  <si>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</si>
  <si>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</si>
  <si>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</si>
  <si>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</si>
  <si>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</si>
  <si>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</si>
  <si>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</si>
  <si>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</si>
  <si>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</si>
  <si>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</si>
  <si>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</si>
  <si>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</si>
  <si>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</si>
  <si>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</si>
  <si>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E-Werk Stengle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</si>
</sst>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7" fontId="9" fillId="0" borderId="1" xfId="65" applyNumberFormat="1" applyFont="1" applyBorder="1"/>
    <xf numFmtId="6" fontId="26" fillId="22" borderId="7" xfId="2" applyNumberFormat="1" applyFont="1" applyFill="1" applyBorder="1" applyAlignment="1" applyProtection="1">
      <alignment horizontal="center" vertical="center"/>
      <protection locked="0"/>
    </xf>
    <xf numFmtId="6" fontId="29" fillId="0" borderId="0" xfId="0" applyNumberFormat="1" applyFont="1" applyAlignment="1">
      <alignment vertical="center"/>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topLeftCell="A2"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10001090</v>
      </c>
    </row>
    <row r="7" spans="1:3" ht="21" customHeight="1">
      <c r="B7" s="2" t="s">
        <v>25</v>
      </c>
      <c r="C7" s="55"/>
    </row>
    <row r="8" spans="1:3" ht="21" customHeight="1">
      <c r="B8" s="2" t="s">
        <v>82</v>
      </c>
      <c r="C8" s="12"/>
    </row>
    <row r="9" spans="1:3" ht="21" customHeight="1">
      <c r="B9" s="2" t="s">
        <v>83</v>
      </c>
      <c r="C9" s="108"/>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3" zoomScale="70" zoomScaleNormal="70" workbookViewId="0">
      <selection activeCell="C10" sqref="C10"/>
    </sheetView>
  </sheetViews>
  <sheetFormatPr baseColWidth="10" defaultColWidth="11.42578125" defaultRowHeight="15"/>
  <cols>
    <col min="1" max="1" width="11.42578125" style="1"/>
    <col min="2" max="2" width="87.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ht="29.25">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47.25">
      <c r="A50" s="76" t="s">
        <v>187</v>
      </c>
      <c r="B50" s="78" t="s">
        <v>33</v>
      </c>
      <c r="C50" s="3"/>
    </row>
    <row r="51" spans="1:3" ht="28.5">
      <c r="A51" s="26"/>
      <c r="B51" s="51" t="s">
        <v>29</v>
      </c>
      <c r="C51" s="3"/>
    </row>
    <row r="52" spans="1:3" ht="28.5">
      <c r="A52" s="27"/>
      <c r="B52" s="51" t="s">
        <v>27</v>
      </c>
      <c r="C52" s="3"/>
    </row>
    <row r="53" spans="1:3" ht="28.5">
      <c r="A53" s="27"/>
      <c r="B53" s="51" t="s">
        <v>26</v>
      </c>
      <c r="C53" s="3"/>
    </row>
    <row r="54" spans="1:3" ht="71.25">
      <c r="A54" s="27"/>
      <c r="B54" s="51" t="s">
        <v>70</v>
      </c>
      <c r="C54" s="3"/>
    </row>
    <row r="55" spans="1:3" ht="57">
      <c r="A55" s="27"/>
      <c r="B55" s="51" t="s">
        <v>77</v>
      </c>
      <c r="C55" s="3"/>
    </row>
    <row r="56" spans="1:3" ht="42.75">
      <c r="A56" s="28"/>
      <c r="B56" s="52" t="s">
        <v>55</v>
      </c>
      <c r="C56" s="3"/>
    </row>
    <row r="57" spans="1:3">
      <c r="A57" s="3"/>
      <c r="B57" s="61"/>
      <c r="C57" s="3"/>
    </row>
    <row r="58" spans="1:3" ht="47.25">
      <c r="A58" s="76" t="s">
        <v>30</v>
      </c>
      <c r="B58" s="78" t="s">
        <v>34</v>
      </c>
    </row>
    <row r="59" spans="1:3" ht="57">
      <c r="A59" s="26"/>
      <c r="B59" s="51" t="s">
        <v>35</v>
      </c>
    </row>
    <row r="60" spans="1:3" ht="28.5">
      <c r="A60" s="27"/>
      <c r="B60" s="51" t="s">
        <v>27</v>
      </c>
    </row>
    <row r="61" spans="1:3" ht="28.5">
      <c r="A61" s="27"/>
      <c r="B61" s="51" t="s">
        <v>26</v>
      </c>
    </row>
    <row r="62" spans="1:3" ht="57">
      <c r="A62" s="27"/>
      <c r="B62" s="51" t="s">
        <v>56</v>
      </c>
    </row>
    <row r="63" spans="1:3" ht="57">
      <c r="A63" s="27"/>
      <c r="B63" s="51" t="s">
        <v>77</v>
      </c>
    </row>
    <row r="64" spans="1:3" ht="42.7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60" zoomScaleNormal="60" workbookViewId="0">
      <pane ySplit="1" topLeftCell="A2" activePane="bottomLeft" state="frozen"/>
      <selection pane="bottomLeft" activeCell="B9" sqref="B9"/>
    </sheetView>
  </sheetViews>
  <sheetFormatPr baseColWidth="10" defaultColWidth="11.42578125" defaultRowHeight="15.75"/>
  <cols>
    <col min="1" max="1" width="6.28515625" style="42" customWidth="1"/>
    <col min="2" max="2" width="87.7109375" style="92" customWidth="1"/>
    <col min="3" max="9" width="14.5703125" style="42" customWidth="1"/>
    <col min="10" max="16" width="16.5703125" style="42" customWidth="1"/>
    <col min="17" max="17" width="14.5703125" style="42" customWidth="1"/>
    <col min="18" max="18" width="14.5703125" style="42" bestFit="1" customWidth="1"/>
    <col min="19" max="19" width="14.5703125" style="42" customWidth="1"/>
    <col min="20" max="16384" width="11.42578125" style="42"/>
  </cols>
  <sheetData>
    <row r="1" spans="1:21"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1" ht="18.75" customHeight="1">
      <c r="A2" s="72" t="s">
        <v>20</v>
      </c>
      <c r="B2" s="86" t="s">
        <v>0</v>
      </c>
      <c r="C2" s="45"/>
      <c r="D2" s="45"/>
      <c r="E2" s="45"/>
      <c r="F2" s="45"/>
      <c r="G2" s="45"/>
      <c r="H2" s="45"/>
      <c r="I2" s="45"/>
      <c r="J2" s="45"/>
      <c r="K2" s="45"/>
      <c r="L2" s="45"/>
      <c r="M2" s="45"/>
      <c r="N2" s="45"/>
      <c r="O2" s="45"/>
      <c r="P2" s="45"/>
      <c r="Q2" s="45"/>
      <c r="R2" s="45"/>
      <c r="S2" s="45"/>
    </row>
    <row r="3" spans="1:21" ht="18.75" customHeight="1">
      <c r="A3" s="79">
        <v>1</v>
      </c>
      <c r="B3" s="82" t="s">
        <v>59</v>
      </c>
      <c r="C3" s="24">
        <v>2340</v>
      </c>
      <c r="D3" s="24">
        <v>2340</v>
      </c>
      <c r="E3" s="24">
        <v>2665</v>
      </c>
      <c r="F3" s="24">
        <v>2940</v>
      </c>
      <c r="G3" s="24">
        <v>2940</v>
      </c>
      <c r="H3" s="24">
        <v>2940</v>
      </c>
      <c r="I3" s="24">
        <v>2940</v>
      </c>
      <c r="J3" s="24">
        <v>3079</v>
      </c>
      <c r="K3" s="24">
        <v>3702</v>
      </c>
      <c r="L3" s="24">
        <v>3255</v>
      </c>
      <c r="M3" s="24">
        <v>3411</v>
      </c>
      <c r="N3" s="24">
        <v>3543</v>
      </c>
      <c r="O3" s="24">
        <v>2812</v>
      </c>
      <c r="P3" s="24">
        <v>3143</v>
      </c>
      <c r="Q3" s="24">
        <v>5020</v>
      </c>
      <c r="R3" s="24">
        <v>4140</v>
      </c>
      <c r="S3" s="24">
        <v>5020</v>
      </c>
    </row>
    <row r="4" spans="1:21" ht="18.75" customHeight="1">
      <c r="A4" s="79">
        <v>2</v>
      </c>
      <c r="B4" s="82" t="s">
        <v>31</v>
      </c>
      <c r="C4" s="24">
        <v>1.3</v>
      </c>
      <c r="D4" s="24">
        <v>1.3</v>
      </c>
      <c r="E4" s="24">
        <v>1.4</v>
      </c>
      <c r="F4" s="24">
        <v>1.6</v>
      </c>
      <c r="G4" s="24">
        <v>1.6</v>
      </c>
      <c r="H4" s="24">
        <v>1.6</v>
      </c>
      <c r="I4" s="24">
        <v>1.6</v>
      </c>
      <c r="J4" s="24">
        <v>1.67</v>
      </c>
      <c r="K4" s="24">
        <v>1.97</v>
      </c>
      <c r="L4" s="24">
        <v>1.75</v>
      </c>
      <c r="M4" s="24">
        <v>1.83</v>
      </c>
      <c r="N4" s="24">
        <v>1.89</v>
      </c>
      <c r="O4" s="24">
        <v>1.53</v>
      </c>
      <c r="P4" s="24">
        <v>1.71</v>
      </c>
      <c r="Q4" s="24">
        <v>2.73</v>
      </c>
      <c r="R4" s="24">
        <v>2.25</v>
      </c>
      <c r="S4" s="24">
        <v>2.73</v>
      </c>
    </row>
    <row r="5" spans="1:21" ht="18.75" customHeight="1">
      <c r="A5" s="80" t="s">
        <v>2</v>
      </c>
      <c r="B5" s="87" t="s">
        <v>1</v>
      </c>
      <c r="C5" s="45"/>
      <c r="D5" s="45"/>
      <c r="E5" s="45"/>
      <c r="F5" s="45"/>
      <c r="G5" s="45"/>
      <c r="H5" s="45"/>
      <c r="I5" s="45"/>
      <c r="J5" s="45"/>
      <c r="K5" s="45"/>
      <c r="L5" s="45"/>
      <c r="M5" s="45"/>
      <c r="N5" s="45"/>
      <c r="O5" s="45"/>
      <c r="P5" s="45"/>
      <c r="Q5" s="45"/>
      <c r="R5" s="45"/>
      <c r="S5" s="45"/>
    </row>
    <row r="6" spans="1:21" ht="18.75" customHeight="1">
      <c r="A6" s="79">
        <v>1</v>
      </c>
      <c r="B6" s="82" t="s">
        <v>158</v>
      </c>
      <c r="C6" s="106">
        <v>135590.9</v>
      </c>
      <c r="D6" s="106">
        <v>129311.32</v>
      </c>
      <c r="E6" s="106">
        <v>138850.39000000001</v>
      </c>
      <c r="F6" s="106">
        <v>168479.93</v>
      </c>
      <c r="G6" s="106">
        <v>168605.5</v>
      </c>
      <c r="H6" s="106">
        <v>157147.96</v>
      </c>
      <c r="I6" s="106">
        <v>155270.82999999999</v>
      </c>
      <c r="J6" s="106">
        <v>168240.75</v>
      </c>
      <c r="K6" s="106">
        <v>163210.9</v>
      </c>
      <c r="L6" s="106">
        <v>156841.88</v>
      </c>
      <c r="M6" s="106">
        <v>188828.25</v>
      </c>
      <c r="N6" s="106">
        <v>187300.51</v>
      </c>
      <c r="O6" s="106">
        <f>-3997.65+247302.75</f>
        <v>243305.1</v>
      </c>
      <c r="P6" s="106">
        <v>241126</v>
      </c>
      <c r="Q6" s="106">
        <v>207027</v>
      </c>
      <c r="R6" s="106">
        <v>201835.55</v>
      </c>
      <c r="S6" s="106">
        <v>236623.06</v>
      </c>
      <c r="T6" s="107"/>
    </row>
    <row r="7" spans="1:21" ht="18.75" customHeight="1">
      <c r="A7" s="81" t="s">
        <v>75</v>
      </c>
      <c r="B7" s="82" t="s">
        <v>159</v>
      </c>
      <c r="C7" s="106">
        <f>18702.19*0</f>
        <v>0</v>
      </c>
      <c r="D7" s="106">
        <f>17836.04-D8</f>
        <v>315.76000000000204</v>
      </c>
      <c r="E7" s="106">
        <f>22169.45-E8</f>
        <v>3901.260000000002</v>
      </c>
      <c r="F7" s="106">
        <f>30991.1-F8</f>
        <v>12790.669999999998</v>
      </c>
      <c r="G7" s="106">
        <f>29558.19-G8</f>
        <v>11388.119999999999</v>
      </c>
      <c r="H7" s="106">
        <f>25878.1-H8</f>
        <v>8533.0999999999985</v>
      </c>
      <c r="I7" s="106">
        <f>27721.04-I8</f>
        <v>10833.07</v>
      </c>
      <c r="J7" s="106">
        <f>40584.51-J8</f>
        <v>23616.760000000002</v>
      </c>
      <c r="K7" s="106">
        <f>39772.24-K8</f>
        <v>23501.969999999998</v>
      </c>
      <c r="L7" s="106">
        <f>33480.29-L8</f>
        <v>17041.02</v>
      </c>
      <c r="M7" s="106">
        <f>51713.83-M8</f>
        <v>35273.83</v>
      </c>
      <c r="N7" s="106">
        <f>48842.53-N8</f>
        <v>31421.66</v>
      </c>
      <c r="O7" s="106">
        <f>64116-O8</f>
        <v>47287.270000000004</v>
      </c>
      <c r="P7" s="106">
        <f>62514-P8</f>
        <v>44966.740000000005</v>
      </c>
      <c r="Q7" s="106">
        <f>53674-Q8</f>
        <v>37738.65</v>
      </c>
      <c r="R7" s="106">
        <f>27993-R8</f>
        <v>12122.58</v>
      </c>
      <c r="S7" s="106">
        <f>7076.88+7037.64+6.41+7197.56</f>
        <v>21318.49</v>
      </c>
      <c r="T7" s="107"/>
      <c r="U7" s="107"/>
    </row>
    <row r="8" spans="1:21" ht="18.75" customHeight="1">
      <c r="A8" s="81" t="s">
        <v>89</v>
      </c>
      <c r="B8" s="82" t="s">
        <v>160</v>
      </c>
      <c r="C8" s="25">
        <f>C22</f>
        <v>18787.71</v>
      </c>
      <c r="D8" s="25">
        <v>17520.28</v>
      </c>
      <c r="E8" s="25">
        <v>18268.189999999999</v>
      </c>
      <c r="F8" s="25">
        <v>18200.43</v>
      </c>
      <c r="G8" s="25">
        <v>18170.07</v>
      </c>
      <c r="H8" s="25">
        <v>17345</v>
      </c>
      <c r="I8" s="25">
        <v>16887.97</v>
      </c>
      <c r="J8" s="25">
        <v>16967.75</v>
      </c>
      <c r="K8" s="25">
        <v>16270.27</v>
      </c>
      <c r="L8" s="25">
        <v>16439.27</v>
      </c>
      <c r="M8" s="25">
        <v>16440</v>
      </c>
      <c r="N8" s="25">
        <v>17420.87</v>
      </c>
      <c r="O8" s="25">
        <v>16828.73</v>
      </c>
      <c r="P8" s="25">
        <v>17547.259999999998</v>
      </c>
      <c r="Q8" s="25">
        <v>15935.35</v>
      </c>
      <c r="R8" s="25">
        <v>15870.42</v>
      </c>
      <c r="S8" s="25">
        <v>16612.810000000001</v>
      </c>
      <c r="T8" s="107"/>
    </row>
    <row r="9" spans="1:21" ht="32.25" customHeight="1">
      <c r="A9" s="81" t="s">
        <v>100</v>
      </c>
      <c r="B9" s="82" t="s">
        <v>87</v>
      </c>
      <c r="C9" s="106">
        <f t="shared" ref="C9:R9" si="0">C6-C7</f>
        <v>135590.9</v>
      </c>
      <c r="D9" s="106">
        <f>D6-D7</f>
        <v>128995.56</v>
      </c>
      <c r="E9" s="106">
        <f t="shared" si="0"/>
        <v>134949.13</v>
      </c>
      <c r="F9" s="106">
        <f t="shared" si="0"/>
        <v>155689.26</v>
      </c>
      <c r="G9" s="106">
        <f t="shared" si="0"/>
        <v>157217.38</v>
      </c>
      <c r="H9" s="106">
        <f t="shared" si="0"/>
        <v>148614.85999999999</v>
      </c>
      <c r="I9" s="106">
        <f t="shared" si="0"/>
        <v>144437.75999999998</v>
      </c>
      <c r="J9" s="106">
        <f t="shared" si="0"/>
        <v>144623.99</v>
      </c>
      <c r="K9" s="106">
        <f t="shared" si="0"/>
        <v>139708.93</v>
      </c>
      <c r="L9" s="106">
        <f t="shared" si="0"/>
        <v>139800.86000000002</v>
      </c>
      <c r="M9" s="106">
        <f t="shared" si="0"/>
        <v>153554.41999999998</v>
      </c>
      <c r="N9" s="106">
        <f t="shared" si="0"/>
        <v>155878.85</v>
      </c>
      <c r="O9" s="106">
        <f t="shared" si="0"/>
        <v>196017.83000000002</v>
      </c>
      <c r="P9" s="106">
        <f>P6-P7</f>
        <v>196159.26</v>
      </c>
      <c r="Q9" s="106">
        <f t="shared" si="0"/>
        <v>169288.35</v>
      </c>
      <c r="R9" s="106">
        <f t="shared" si="0"/>
        <v>189712.97</v>
      </c>
      <c r="S9" s="106">
        <f t="shared" ref="S9" si="1">S6-S7</f>
        <v>215304.57</v>
      </c>
      <c r="T9" s="107"/>
    </row>
    <row r="10" spans="1:21" ht="30">
      <c r="A10" s="79">
        <v>2</v>
      </c>
      <c r="B10" s="82" t="s">
        <v>36</v>
      </c>
      <c r="C10" s="25"/>
      <c r="D10" s="25"/>
      <c r="E10" s="25"/>
      <c r="F10" s="25"/>
      <c r="G10" s="25"/>
      <c r="H10" s="25"/>
      <c r="I10" s="25"/>
      <c r="J10" s="25"/>
      <c r="K10" s="25"/>
      <c r="L10" s="25"/>
      <c r="M10" s="25"/>
      <c r="N10" s="25"/>
      <c r="O10" s="25"/>
      <c r="P10" s="25"/>
      <c r="Q10" s="25"/>
      <c r="R10" s="25"/>
      <c r="S10" s="25"/>
    </row>
    <row r="11" spans="1:21" ht="18.75" customHeight="1">
      <c r="A11" s="79">
        <v>3</v>
      </c>
      <c r="B11" s="82" t="s">
        <v>58</v>
      </c>
      <c r="C11" s="25"/>
      <c r="D11" s="25"/>
      <c r="E11" s="25"/>
      <c r="F11" s="25"/>
      <c r="G11" s="25"/>
      <c r="H11" s="25"/>
      <c r="I11" s="25"/>
      <c r="J11" s="25"/>
      <c r="K11" s="25"/>
      <c r="L11" s="25"/>
      <c r="M11" s="25"/>
      <c r="N11" s="25"/>
      <c r="O11" s="25"/>
      <c r="P11" s="25"/>
      <c r="Q11" s="25"/>
      <c r="R11" s="25"/>
      <c r="S11" s="25"/>
    </row>
    <row r="12" spans="1:21" ht="18.75" customHeight="1">
      <c r="A12" s="80" t="s">
        <v>3</v>
      </c>
      <c r="B12" s="87" t="s">
        <v>5</v>
      </c>
      <c r="C12" s="45"/>
      <c r="D12" s="45"/>
      <c r="E12" s="45"/>
      <c r="F12" s="45"/>
      <c r="G12" s="45"/>
      <c r="H12" s="45"/>
      <c r="I12" s="45"/>
      <c r="J12" s="45"/>
      <c r="K12" s="45"/>
      <c r="L12" s="45"/>
      <c r="M12" s="45"/>
      <c r="N12" s="45"/>
      <c r="O12" s="45"/>
      <c r="P12" s="45"/>
      <c r="Q12" s="45"/>
      <c r="R12" s="45"/>
      <c r="S12" s="45"/>
    </row>
    <row r="13" spans="1:21" ht="18.75" customHeight="1">
      <c r="A13" s="79">
        <v>1</v>
      </c>
      <c r="B13" s="82" t="s">
        <v>37</v>
      </c>
      <c r="C13" s="25"/>
      <c r="D13" s="25"/>
      <c r="E13" s="25"/>
      <c r="F13" s="25"/>
      <c r="G13" s="25"/>
      <c r="H13" s="25"/>
      <c r="I13" s="25"/>
      <c r="J13" s="25"/>
      <c r="K13" s="25"/>
      <c r="L13" s="25"/>
      <c r="M13" s="25"/>
      <c r="N13" s="25"/>
      <c r="O13" s="25"/>
      <c r="P13" s="25"/>
      <c r="Q13" s="25"/>
      <c r="R13" s="25"/>
      <c r="S13" s="25"/>
    </row>
    <row r="14" spans="1:21" ht="30">
      <c r="A14" s="81" t="s">
        <v>75</v>
      </c>
      <c r="B14" s="82" t="s">
        <v>80</v>
      </c>
      <c r="C14" s="25"/>
      <c r="D14" s="25"/>
      <c r="E14" s="25"/>
      <c r="F14" s="25"/>
      <c r="G14" s="25"/>
      <c r="H14" s="25"/>
      <c r="I14" s="25"/>
      <c r="J14" s="25"/>
      <c r="K14" s="25"/>
      <c r="L14" s="25"/>
      <c r="M14" s="25"/>
      <c r="N14" s="25"/>
      <c r="O14" s="25"/>
      <c r="P14" s="25"/>
      <c r="Q14" s="25"/>
      <c r="R14" s="25"/>
      <c r="S14" s="25"/>
    </row>
    <row r="15" spans="1:21" ht="18.75" customHeight="1">
      <c r="A15" s="81" t="s">
        <v>89</v>
      </c>
      <c r="B15" s="82" t="s">
        <v>90</v>
      </c>
      <c r="C15" s="25"/>
      <c r="D15" s="25"/>
      <c r="E15" s="25"/>
      <c r="F15" s="25"/>
      <c r="G15" s="25"/>
      <c r="H15" s="25"/>
      <c r="I15" s="25"/>
      <c r="J15" s="25"/>
      <c r="K15" s="25"/>
      <c r="L15" s="25"/>
      <c r="M15" s="25"/>
      <c r="N15" s="25"/>
      <c r="O15" s="25"/>
      <c r="P15" s="25"/>
      <c r="Q15" s="25"/>
      <c r="R15" s="25"/>
      <c r="S15" s="25"/>
    </row>
    <row r="16" spans="1:21"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106">
        <v>29301</v>
      </c>
      <c r="D17" s="106">
        <v>25207</v>
      </c>
      <c r="E17" s="106">
        <v>23797</v>
      </c>
      <c r="F17" s="106">
        <v>26967</v>
      </c>
      <c r="G17" s="106">
        <v>27058</v>
      </c>
      <c r="H17" s="106">
        <v>27052</v>
      </c>
      <c r="I17" s="106">
        <v>60646</v>
      </c>
      <c r="J17" s="106">
        <v>62335</v>
      </c>
      <c r="K17" s="106">
        <v>70154</v>
      </c>
      <c r="L17" s="106">
        <v>64946</v>
      </c>
      <c r="M17" s="106">
        <v>66864</v>
      </c>
      <c r="N17" s="106">
        <v>70411</v>
      </c>
      <c r="O17" s="106">
        <v>24070.36</v>
      </c>
      <c r="P17" s="106">
        <v>41498.86</v>
      </c>
      <c r="Q17" s="106">
        <v>26670.36</v>
      </c>
      <c r="R17" s="106">
        <v>20134.48</v>
      </c>
      <c r="S17" s="106">
        <v>28483.230000000003</v>
      </c>
    </row>
    <row r="18" spans="1:19" ht="18.75" customHeight="1">
      <c r="A18" s="83">
        <v>2</v>
      </c>
      <c r="B18" s="82" t="s">
        <v>38</v>
      </c>
      <c r="C18" s="106">
        <v>36022</v>
      </c>
      <c r="D18" s="106">
        <v>31478</v>
      </c>
      <c r="E18" s="106">
        <v>26806</v>
      </c>
      <c r="F18" s="106">
        <v>32800</v>
      </c>
      <c r="G18" s="106">
        <v>34242</v>
      </c>
      <c r="H18" s="106">
        <v>28229</v>
      </c>
      <c r="I18" s="106">
        <v>32610</v>
      </c>
      <c r="J18" s="106">
        <v>30555</v>
      </c>
      <c r="K18" s="106">
        <v>32318</v>
      </c>
      <c r="L18" s="106">
        <v>33148</v>
      </c>
      <c r="M18" s="106">
        <v>40084</v>
      </c>
      <c r="N18" s="106">
        <v>51864</v>
      </c>
      <c r="O18" s="106">
        <v>50377.47</v>
      </c>
      <c r="P18" s="106">
        <v>54155.53</v>
      </c>
      <c r="Q18" s="106">
        <v>49422.69</v>
      </c>
      <c r="R18" s="106">
        <v>40143.360000000001</v>
      </c>
      <c r="S18" s="106">
        <v>50518.68</v>
      </c>
    </row>
    <row r="19" spans="1:19" ht="18.75" customHeight="1">
      <c r="A19" s="81" t="s">
        <v>97</v>
      </c>
      <c r="B19" s="82" t="s">
        <v>39</v>
      </c>
      <c r="C19" s="106">
        <v>0</v>
      </c>
      <c r="D19" s="106">
        <v>0</v>
      </c>
      <c r="E19" s="106">
        <v>0</v>
      </c>
      <c r="F19" s="106">
        <v>0</v>
      </c>
      <c r="G19" s="106">
        <v>0</v>
      </c>
      <c r="H19" s="106">
        <v>0</v>
      </c>
      <c r="I19" s="106">
        <v>0</v>
      </c>
      <c r="J19" s="106">
        <v>0</v>
      </c>
      <c r="K19" s="106">
        <v>0</v>
      </c>
      <c r="L19" s="106">
        <v>0</v>
      </c>
      <c r="M19" s="106">
        <v>0</v>
      </c>
      <c r="N19" s="106">
        <v>0</v>
      </c>
      <c r="O19" s="106">
        <v>0</v>
      </c>
      <c r="P19" s="106">
        <v>0</v>
      </c>
      <c r="Q19" s="106">
        <v>0</v>
      </c>
      <c r="R19" s="106">
        <v>0</v>
      </c>
      <c r="S19" s="106">
        <v>0</v>
      </c>
    </row>
    <row r="20" spans="1:19" ht="30">
      <c r="A20" s="81" t="s">
        <v>98</v>
      </c>
      <c r="B20" s="82" t="s">
        <v>79</v>
      </c>
      <c r="C20" s="106">
        <v>36022</v>
      </c>
      <c r="D20" s="106">
        <v>31478</v>
      </c>
      <c r="E20" s="106">
        <v>26806.03</v>
      </c>
      <c r="F20" s="106">
        <v>32800.39</v>
      </c>
      <c r="G20" s="106">
        <v>34242.26</v>
      </c>
      <c r="H20" s="106">
        <v>28228.76</v>
      </c>
      <c r="I20" s="106">
        <v>32609.85</v>
      </c>
      <c r="J20" s="106">
        <v>30555.21</v>
      </c>
      <c r="K20" s="106">
        <v>32318.25</v>
      </c>
      <c r="L20" s="106">
        <v>33148.07</v>
      </c>
      <c r="M20" s="106">
        <v>40084.25</v>
      </c>
      <c r="N20" s="106">
        <v>51863.81</v>
      </c>
      <c r="O20" s="106">
        <v>50377</v>
      </c>
      <c r="P20" s="106">
        <v>54156</v>
      </c>
      <c r="Q20" s="106">
        <v>49423</v>
      </c>
      <c r="R20" s="106">
        <v>40143.360000000001</v>
      </c>
      <c r="S20" s="106">
        <f>S18</f>
        <v>50518.68</v>
      </c>
    </row>
    <row r="21" spans="1:19" ht="18.75" customHeight="1">
      <c r="A21" s="79">
        <v>3</v>
      </c>
      <c r="B21" s="82" t="s">
        <v>40</v>
      </c>
      <c r="C21" s="106">
        <v>43363</v>
      </c>
      <c r="D21" s="106">
        <v>33126</v>
      </c>
      <c r="E21" s="106">
        <v>50888.36</v>
      </c>
      <c r="F21" s="106">
        <v>44451.18</v>
      </c>
      <c r="G21" s="106">
        <v>53424.2</v>
      </c>
      <c r="H21" s="106">
        <v>82908.75</v>
      </c>
      <c r="I21" s="106">
        <v>69084.02</v>
      </c>
      <c r="J21" s="106">
        <v>70471.149999999994</v>
      </c>
      <c r="K21" s="106">
        <v>46538.35</v>
      </c>
      <c r="L21" s="106">
        <v>82948.350000000006</v>
      </c>
      <c r="M21" s="106">
        <v>91811.8</v>
      </c>
      <c r="N21" s="106">
        <v>122822.78</v>
      </c>
      <c r="O21" s="106">
        <v>97100.02</v>
      </c>
      <c r="P21" s="106">
        <v>96613.34</v>
      </c>
      <c r="Q21" s="106">
        <v>85831.83</v>
      </c>
      <c r="R21" s="106">
        <v>81395.12</v>
      </c>
      <c r="S21" s="106">
        <v>84178.296000000017</v>
      </c>
    </row>
    <row r="22" spans="1:19" ht="18.75" customHeight="1">
      <c r="A22" s="81" t="s">
        <v>99</v>
      </c>
      <c r="B22" s="82" t="s">
        <v>57</v>
      </c>
      <c r="C22" s="106">
        <v>18787.71</v>
      </c>
      <c r="D22" s="106">
        <v>17520.28</v>
      </c>
      <c r="E22" s="106">
        <v>18268.189999999999</v>
      </c>
      <c r="F22" s="106">
        <v>18200.43</v>
      </c>
      <c r="G22" s="106">
        <v>18170.07</v>
      </c>
      <c r="H22" s="106">
        <v>17345</v>
      </c>
      <c r="I22" s="106">
        <v>16887.97</v>
      </c>
      <c r="J22" s="106">
        <v>16967.75</v>
      </c>
      <c r="K22" s="106">
        <v>16270.27</v>
      </c>
      <c r="L22" s="106">
        <v>16439.27</v>
      </c>
      <c r="M22" s="106">
        <v>16440</v>
      </c>
      <c r="N22" s="106">
        <v>17420.87</v>
      </c>
      <c r="O22" s="106">
        <v>16828.73</v>
      </c>
      <c r="P22" s="106">
        <v>17547.259999999998</v>
      </c>
      <c r="Q22" s="106">
        <v>15935.35</v>
      </c>
      <c r="R22" s="106">
        <v>15870.42</v>
      </c>
      <c r="S22" s="106">
        <v>16612.810000000001</v>
      </c>
    </row>
    <row r="23" spans="1:19" ht="18.75" customHeight="1">
      <c r="A23" s="81" t="s">
        <v>103</v>
      </c>
      <c r="B23" s="82" t="s">
        <v>104</v>
      </c>
      <c r="C23" s="106">
        <v>0</v>
      </c>
      <c r="D23" s="106">
        <v>0</v>
      </c>
      <c r="E23" s="106">
        <v>0</v>
      </c>
      <c r="F23" s="106">
        <v>0</v>
      </c>
      <c r="G23" s="106">
        <v>0</v>
      </c>
      <c r="H23" s="106">
        <v>0</v>
      </c>
      <c r="I23" s="106">
        <v>0</v>
      </c>
      <c r="J23" s="106">
        <v>0</v>
      </c>
      <c r="K23" s="106">
        <v>0</v>
      </c>
      <c r="L23" s="106">
        <v>0</v>
      </c>
      <c r="M23" s="106">
        <v>0</v>
      </c>
      <c r="N23" s="106">
        <v>0</v>
      </c>
      <c r="O23" s="106">
        <v>0</v>
      </c>
      <c r="P23" s="106">
        <v>0</v>
      </c>
      <c r="Q23" s="106">
        <v>0</v>
      </c>
      <c r="R23" s="106">
        <v>0</v>
      </c>
      <c r="S23" s="106">
        <v>0</v>
      </c>
    </row>
    <row r="24" spans="1:19" ht="30">
      <c r="A24" s="79">
        <v>4</v>
      </c>
      <c r="B24" s="82" t="s">
        <v>41</v>
      </c>
      <c r="C24" s="106">
        <v>0</v>
      </c>
      <c r="D24" s="106">
        <v>0</v>
      </c>
      <c r="E24" s="106">
        <v>9724.27</v>
      </c>
      <c r="F24" s="106">
        <v>6527.49</v>
      </c>
      <c r="G24" s="106">
        <v>7986.79</v>
      </c>
      <c r="H24" s="106">
        <v>7734.05</v>
      </c>
      <c r="I24" s="106">
        <v>9631.42</v>
      </c>
      <c r="J24" s="106">
        <v>10100.530000000001</v>
      </c>
      <c r="K24" s="106">
        <v>10935.01</v>
      </c>
      <c r="L24" s="106">
        <v>11837.11</v>
      </c>
      <c r="M24" s="106">
        <v>25073</v>
      </c>
      <c r="N24" s="106">
        <v>25615.95</v>
      </c>
      <c r="O24" s="106">
        <v>25205.47</v>
      </c>
      <c r="P24" s="106">
        <v>25933</v>
      </c>
      <c r="Q24" s="106">
        <v>30402</v>
      </c>
      <c r="R24" s="106">
        <v>28447.47</v>
      </c>
      <c r="S24" s="106">
        <v>20576.419999999998</v>
      </c>
    </row>
    <row r="25" spans="1:19" ht="18.75" customHeight="1">
      <c r="A25" s="79">
        <v>5</v>
      </c>
      <c r="B25" s="82" t="s">
        <v>42</v>
      </c>
      <c r="C25" s="106">
        <v>0</v>
      </c>
      <c r="D25" s="106">
        <v>0</v>
      </c>
      <c r="E25" s="106">
        <v>0</v>
      </c>
      <c r="F25" s="106">
        <v>1254.32</v>
      </c>
      <c r="G25" s="106">
        <v>555.76</v>
      </c>
      <c r="H25" s="106">
        <v>1336.95</v>
      </c>
      <c r="I25" s="106">
        <v>3540.35</v>
      </c>
      <c r="J25" s="106">
        <v>2122.84</v>
      </c>
      <c r="K25" s="106">
        <v>644.98</v>
      </c>
      <c r="L25" s="106">
        <v>325.16000000000003</v>
      </c>
      <c r="M25" s="106">
        <v>477.83</v>
      </c>
      <c r="N25" s="106">
        <v>0</v>
      </c>
      <c r="O25" s="106">
        <v>0</v>
      </c>
      <c r="P25" s="106">
        <v>0</v>
      </c>
      <c r="Q25" s="106">
        <v>0</v>
      </c>
      <c r="R25" s="106">
        <v>0</v>
      </c>
      <c r="S25" s="106">
        <v>0</v>
      </c>
    </row>
    <row r="26" spans="1:19" ht="18.75" customHeight="1">
      <c r="A26" s="79">
        <v>6</v>
      </c>
      <c r="B26" s="82" t="s">
        <v>43</v>
      </c>
      <c r="C26" s="106">
        <v>0</v>
      </c>
      <c r="D26" s="106">
        <v>0</v>
      </c>
      <c r="E26" s="106">
        <v>0</v>
      </c>
      <c r="F26" s="106">
        <v>0</v>
      </c>
      <c r="G26" s="106">
        <v>0</v>
      </c>
      <c r="H26" s="106">
        <v>0</v>
      </c>
      <c r="I26" s="106">
        <v>0</v>
      </c>
      <c r="J26" s="106">
        <v>133.5</v>
      </c>
      <c r="K26" s="106">
        <v>0</v>
      </c>
      <c r="L26" s="106">
        <v>0</v>
      </c>
      <c r="M26" s="106">
        <v>0</v>
      </c>
      <c r="N26" s="106">
        <v>0</v>
      </c>
      <c r="O26" s="106">
        <v>0</v>
      </c>
      <c r="P26" s="106">
        <v>0</v>
      </c>
      <c r="Q26" s="106">
        <v>0</v>
      </c>
      <c r="R26" s="106">
        <v>0</v>
      </c>
      <c r="S26" s="106">
        <v>0</v>
      </c>
    </row>
    <row r="27" spans="1:19" ht="18.75" customHeight="1">
      <c r="A27" s="79">
        <v>7</v>
      </c>
      <c r="B27" s="82" t="s">
        <v>60</v>
      </c>
      <c r="C27" s="106">
        <v>0</v>
      </c>
      <c r="D27" s="106">
        <v>0</v>
      </c>
      <c r="E27" s="106">
        <v>2100.5700000000002</v>
      </c>
      <c r="F27" s="106">
        <v>1959.44</v>
      </c>
      <c r="G27" s="106">
        <v>10529.34</v>
      </c>
      <c r="H27" s="106">
        <v>5028.47</v>
      </c>
      <c r="I27" s="106">
        <v>10167.469999999999</v>
      </c>
      <c r="J27" s="106">
        <v>6628.12</v>
      </c>
      <c r="K27" s="106">
        <v>2831.71</v>
      </c>
      <c r="L27" s="106">
        <v>2129.85</v>
      </c>
      <c r="M27" s="106">
        <v>2871.54</v>
      </c>
      <c r="N27" s="106">
        <v>2508</v>
      </c>
      <c r="O27" s="106">
        <v>78.77</v>
      </c>
      <c r="P27" s="106">
        <v>194.4</v>
      </c>
      <c r="Q27" s="106">
        <v>2622.45</v>
      </c>
      <c r="R27" s="106">
        <v>3525.05</v>
      </c>
      <c r="S27" s="106">
        <v>287.69</v>
      </c>
    </row>
    <row r="28" spans="1:19" ht="18.75" customHeight="1">
      <c r="A28" s="84" t="s">
        <v>105</v>
      </c>
      <c r="B28" s="88" t="s">
        <v>166</v>
      </c>
      <c r="C28" s="106">
        <v>0</v>
      </c>
      <c r="D28" s="106">
        <v>0</v>
      </c>
      <c r="E28" s="106">
        <v>0</v>
      </c>
      <c r="F28" s="106">
        <v>0</v>
      </c>
      <c r="G28" s="106">
        <v>0</v>
      </c>
      <c r="H28" s="106">
        <v>0</v>
      </c>
      <c r="I28" s="106">
        <v>0</v>
      </c>
      <c r="J28" s="106">
        <v>0</v>
      </c>
      <c r="K28" s="106">
        <v>0</v>
      </c>
      <c r="L28" s="106">
        <v>0</v>
      </c>
      <c r="M28" s="106">
        <v>0</v>
      </c>
      <c r="N28" s="106">
        <v>0</v>
      </c>
      <c r="O28" s="106">
        <v>0</v>
      </c>
      <c r="P28" s="106">
        <v>0</v>
      </c>
      <c r="Q28" s="106">
        <v>0</v>
      </c>
      <c r="R28" s="106">
        <v>0</v>
      </c>
      <c r="S28" s="106">
        <v>0</v>
      </c>
    </row>
    <row r="29" spans="1:19" ht="18.75" customHeight="1">
      <c r="A29" s="84" t="s">
        <v>106</v>
      </c>
      <c r="B29" s="89" t="s">
        <v>107</v>
      </c>
      <c r="C29" s="106">
        <v>0</v>
      </c>
      <c r="D29" s="106">
        <v>0</v>
      </c>
      <c r="E29" s="106">
        <v>0</v>
      </c>
      <c r="F29" s="106">
        <v>0</v>
      </c>
      <c r="G29" s="106">
        <v>0</v>
      </c>
      <c r="H29" s="106">
        <v>0</v>
      </c>
      <c r="I29" s="106">
        <v>0</v>
      </c>
      <c r="J29" s="106">
        <v>0</v>
      </c>
      <c r="K29" s="106">
        <v>0</v>
      </c>
      <c r="L29" s="106">
        <v>0</v>
      </c>
      <c r="M29" s="106">
        <v>0</v>
      </c>
      <c r="N29" s="106">
        <v>0</v>
      </c>
      <c r="O29" s="106">
        <v>0</v>
      </c>
      <c r="P29" s="106">
        <v>0</v>
      </c>
      <c r="Q29" s="106">
        <v>0</v>
      </c>
      <c r="R29" s="106">
        <v>0</v>
      </c>
      <c r="S29" s="106">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106">
        <f>51000-746.57</f>
        <v>50253.43</v>
      </c>
      <c r="D31" s="106">
        <f>51000-672.91</f>
        <v>50327.09</v>
      </c>
      <c r="E31" s="106">
        <f>51000-391.5</f>
        <v>50608.5</v>
      </c>
      <c r="F31" s="106">
        <f>51000-385.53</f>
        <v>50614.47</v>
      </c>
      <c r="G31" s="106">
        <f>51000-13.55</f>
        <v>50986.45</v>
      </c>
      <c r="H31" s="106">
        <f>339.61+51000</f>
        <v>51339.61</v>
      </c>
      <c r="I31" s="106">
        <f>51000+475.24</f>
        <v>51475.24</v>
      </c>
      <c r="J31" s="106">
        <f>51000+667.03</f>
        <v>51667.03</v>
      </c>
      <c r="K31" s="106">
        <f>51000+3207.01</f>
        <v>54207.01</v>
      </c>
      <c r="L31" s="106">
        <f>51000+4430.24</f>
        <v>55430.239999999998</v>
      </c>
      <c r="M31" s="106">
        <f>51000+5970.03</f>
        <v>56970.03</v>
      </c>
      <c r="N31" s="106">
        <f>51000+8457.52</f>
        <v>59457.520000000004</v>
      </c>
      <c r="O31" s="106">
        <f>51000+9356.3</f>
        <v>60356.3</v>
      </c>
      <c r="P31" s="106">
        <f>51000+10976.81</f>
        <v>61976.81</v>
      </c>
      <c r="Q31" s="106">
        <v>51000</v>
      </c>
      <c r="R31" s="106">
        <v>51000</v>
      </c>
      <c r="S31" s="106">
        <v>51000</v>
      </c>
    </row>
    <row r="32" spans="1:19" ht="18.75" customHeight="1">
      <c r="A32" s="58" t="s">
        <v>75</v>
      </c>
      <c r="B32" s="90" t="s">
        <v>168</v>
      </c>
      <c r="C32" s="106"/>
      <c r="D32" s="106"/>
      <c r="E32" s="106"/>
      <c r="F32" s="106"/>
      <c r="G32" s="106"/>
      <c r="H32" s="106"/>
      <c r="I32" s="106"/>
      <c r="J32" s="106"/>
      <c r="K32" s="106"/>
      <c r="L32" s="106"/>
      <c r="M32" s="106"/>
      <c r="N32" s="106"/>
      <c r="O32" s="106"/>
      <c r="P32" s="106"/>
      <c r="Q32" s="106"/>
      <c r="R32" s="106"/>
      <c r="S32" s="25"/>
    </row>
    <row r="33" spans="1:19" ht="18.75" customHeight="1">
      <c r="A33" s="58" t="s">
        <v>89</v>
      </c>
      <c r="B33" s="90" t="s">
        <v>169</v>
      </c>
      <c r="C33" s="106"/>
      <c r="D33" s="106"/>
      <c r="E33" s="106"/>
      <c r="F33" s="106"/>
      <c r="G33" s="106"/>
      <c r="H33" s="106"/>
      <c r="I33" s="106"/>
      <c r="J33" s="106"/>
      <c r="K33" s="106"/>
      <c r="L33" s="106"/>
      <c r="M33" s="106"/>
      <c r="N33" s="106"/>
      <c r="O33" s="106"/>
      <c r="P33" s="106"/>
      <c r="Q33" s="106"/>
      <c r="R33" s="106"/>
      <c r="S33" s="25"/>
    </row>
    <row r="34" spans="1:19" ht="18.75" customHeight="1">
      <c r="A34" s="58" t="s">
        <v>100</v>
      </c>
      <c r="B34" s="90" t="s">
        <v>170</v>
      </c>
      <c r="C34" s="106"/>
      <c r="D34" s="106"/>
      <c r="E34" s="106"/>
      <c r="F34" s="106"/>
      <c r="G34" s="106"/>
      <c r="H34" s="106"/>
      <c r="I34" s="106"/>
      <c r="J34" s="106"/>
      <c r="K34" s="106"/>
      <c r="L34" s="106"/>
      <c r="M34" s="106"/>
      <c r="N34" s="106"/>
      <c r="O34" s="106"/>
      <c r="P34" s="106"/>
      <c r="Q34" s="106"/>
      <c r="R34" s="106"/>
      <c r="S34" s="25"/>
    </row>
    <row r="35" spans="1:19" ht="18.75" customHeight="1">
      <c r="A35" s="58" t="s">
        <v>101</v>
      </c>
      <c r="B35" s="90" t="s">
        <v>171</v>
      </c>
      <c r="C35" s="106"/>
      <c r="D35" s="106"/>
      <c r="E35" s="106"/>
      <c r="F35" s="106"/>
      <c r="G35" s="106"/>
      <c r="H35" s="106"/>
      <c r="I35" s="106"/>
      <c r="J35" s="106"/>
      <c r="K35" s="106"/>
      <c r="L35" s="106"/>
      <c r="M35" s="106"/>
      <c r="N35" s="106"/>
      <c r="O35" s="106"/>
      <c r="P35" s="106"/>
      <c r="Q35" s="106"/>
      <c r="R35" s="106"/>
      <c r="S35" s="25"/>
    </row>
    <row r="36" spans="1:19" ht="18.75" customHeight="1">
      <c r="A36" s="58" t="s">
        <v>102</v>
      </c>
      <c r="B36" s="90" t="s">
        <v>172</v>
      </c>
      <c r="C36" s="106"/>
      <c r="D36" s="106"/>
      <c r="E36" s="106"/>
      <c r="F36" s="106"/>
      <c r="G36" s="106"/>
      <c r="H36" s="106"/>
      <c r="I36" s="106"/>
      <c r="J36" s="106"/>
      <c r="K36" s="106"/>
      <c r="L36" s="106"/>
      <c r="M36" s="106"/>
      <c r="N36" s="106"/>
      <c r="O36" s="106"/>
      <c r="P36" s="106"/>
      <c r="Q36" s="106"/>
      <c r="R36" s="106"/>
      <c r="S36" s="25"/>
    </row>
    <row r="37" spans="1:19" ht="18.75" customHeight="1">
      <c r="A37" s="46">
        <v>2</v>
      </c>
      <c r="B37" s="90" t="s">
        <v>173</v>
      </c>
      <c r="C37" s="106">
        <v>18170.5</v>
      </c>
      <c r="D37" s="106">
        <v>26972.5</v>
      </c>
      <c r="E37" s="106">
        <v>22427.5</v>
      </c>
      <c r="F37" s="106">
        <v>21723</v>
      </c>
      <c r="G37" s="106">
        <v>15000</v>
      </c>
      <c r="H37" s="106">
        <v>205500</v>
      </c>
      <c r="I37" s="106">
        <v>14800</v>
      </c>
      <c r="J37" s="106">
        <v>26124</v>
      </c>
      <c r="K37" s="106">
        <f>55242</f>
        <v>55242</v>
      </c>
      <c r="L37" s="106">
        <v>25651</v>
      </c>
      <c r="M37" s="106">
        <v>16900</v>
      </c>
      <c r="N37" s="106">
        <v>16800</v>
      </c>
      <c r="O37" s="106">
        <v>24600</v>
      </c>
      <c r="P37" s="106">
        <v>22692</v>
      </c>
      <c r="Q37" s="106">
        <v>17650</v>
      </c>
      <c r="R37" s="106">
        <f>48800+16945</f>
        <v>65745</v>
      </c>
      <c r="S37" s="25">
        <v>25913.7</v>
      </c>
    </row>
    <row r="38" spans="1:19" ht="18.75" customHeight="1">
      <c r="A38" s="46">
        <v>3</v>
      </c>
      <c r="B38" s="90" t="s">
        <v>174</v>
      </c>
      <c r="C38" s="106">
        <v>735532.17</v>
      </c>
      <c r="D38" s="106">
        <v>680849.6</v>
      </c>
      <c r="E38" s="106">
        <v>593352.17000000004</v>
      </c>
      <c r="F38" s="106">
        <v>676679.24</v>
      </c>
      <c r="G38" s="106">
        <v>729967.54</v>
      </c>
      <c r="H38" s="106">
        <v>589935.06999999995</v>
      </c>
      <c r="I38" s="106">
        <v>652502.31000000006</v>
      </c>
      <c r="J38" s="106">
        <v>1258636.3600000001</v>
      </c>
      <c r="K38" s="106">
        <v>1474229.93</v>
      </c>
      <c r="L38" s="106">
        <v>1623075.85</v>
      </c>
      <c r="M38" s="106">
        <v>1766834.72</v>
      </c>
      <c r="N38" s="106">
        <v>1836373.29</v>
      </c>
      <c r="O38" s="106">
        <v>1879954.61</v>
      </c>
      <c r="P38" s="106">
        <v>1903760.95</v>
      </c>
      <c r="Q38" s="106">
        <f>542044.35+268626.78+1116809.14</f>
        <v>1927480.27</v>
      </c>
      <c r="R38" s="106">
        <f>427407.07+257994.37+1334539.68</f>
        <v>2019941.1199999999</v>
      </c>
      <c r="S38" s="25">
        <v>129916.09</v>
      </c>
    </row>
    <row r="39" spans="1:19" ht="18.75" customHeight="1">
      <c r="A39" s="46">
        <v>4</v>
      </c>
      <c r="B39" s="90" t="s">
        <v>175</v>
      </c>
      <c r="C39" s="106"/>
      <c r="D39" s="106"/>
      <c r="E39" s="106">
        <v>55</v>
      </c>
      <c r="F39" s="106"/>
      <c r="G39" s="106"/>
      <c r="H39" s="106"/>
      <c r="I39" s="106"/>
      <c r="J39" s="106"/>
      <c r="K39" s="106"/>
      <c r="L39" s="106"/>
      <c r="M39" s="106"/>
      <c r="N39" s="106"/>
      <c r="O39" s="106"/>
      <c r="P39" s="106"/>
      <c r="Q39" s="106"/>
      <c r="R39" s="106"/>
      <c r="S39" s="25"/>
    </row>
    <row r="40" spans="1:19" ht="18.75" customHeight="1">
      <c r="A40" s="46">
        <v>5</v>
      </c>
      <c r="B40" s="90" t="s">
        <v>176</v>
      </c>
      <c r="C40" s="106"/>
      <c r="D40" s="106"/>
      <c r="E40" s="106"/>
      <c r="F40" s="106"/>
      <c r="G40" s="106"/>
      <c r="H40" s="106"/>
      <c r="I40" s="106"/>
      <c r="J40" s="106"/>
      <c r="K40" s="106"/>
      <c r="L40" s="106"/>
      <c r="M40" s="106"/>
      <c r="N40" s="106"/>
      <c r="O40" s="106"/>
      <c r="P40" s="106"/>
      <c r="Q40" s="106"/>
      <c r="R40" s="106"/>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c r="M42" s="47"/>
      <c r="N42" s="47"/>
      <c r="O42" s="47"/>
      <c r="P42" s="47"/>
      <c r="Q42" s="47"/>
      <c r="R42" s="47"/>
      <c r="S42" s="47"/>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106"/>
      <c r="P44" s="106"/>
      <c r="Q44" s="106"/>
      <c r="R44" s="106"/>
      <c r="S44" s="47"/>
    </row>
    <row r="45" spans="1:19" ht="39.950000000000003" customHeight="1">
      <c r="A45" s="93" t="s">
        <v>199</v>
      </c>
      <c r="B45" s="94" t="s">
        <v>204</v>
      </c>
      <c r="C45" s="47"/>
      <c r="D45" s="47"/>
      <c r="E45" s="47"/>
      <c r="F45" s="47"/>
      <c r="G45" s="47"/>
      <c r="H45" s="47"/>
      <c r="I45" s="47"/>
      <c r="J45" s="47"/>
      <c r="K45" s="47"/>
      <c r="L45" s="47"/>
      <c r="M45" s="47"/>
      <c r="N45" s="47"/>
      <c r="O45" s="106"/>
      <c r="P45" s="106"/>
      <c r="Q45" s="106"/>
      <c r="R45" s="106"/>
      <c r="S45" s="47"/>
    </row>
    <row r="46" spans="1:19" ht="39.950000000000003" customHeight="1">
      <c r="A46" s="95" t="s">
        <v>89</v>
      </c>
      <c r="B46" s="94" t="s">
        <v>188</v>
      </c>
      <c r="C46" s="47"/>
      <c r="D46" s="47"/>
      <c r="E46" s="47"/>
      <c r="F46" s="47"/>
      <c r="G46" s="47"/>
      <c r="H46" s="47"/>
      <c r="I46" s="47"/>
      <c r="J46" s="47"/>
      <c r="K46" s="47"/>
      <c r="L46" s="47"/>
      <c r="M46" s="47"/>
      <c r="N46" s="47"/>
      <c r="O46" s="106"/>
      <c r="P46" s="106"/>
      <c r="Q46" s="106"/>
      <c r="R46" s="106"/>
      <c r="S46" s="47"/>
    </row>
    <row r="47" spans="1:19" ht="45">
      <c r="A47" s="93" t="s">
        <v>202</v>
      </c>
      <c r="B47" s="94" t="s">
        <v>203</v>
      </c>
      <c r="C47" s="47"/>
      <c r="D47" s="47"/>
      <c r="E47" s="47"/>
      <c r="F47" s="47"/>
      <c r="G47" s="47"/>
      <c r="H47" s="47"/>
      <c r="I47" s="47"/>
      <c r="J47" s="47"/>
      <c r="K47" s="47"/>
      <c r="L47" s="47"/>
      <c r="M47" s="47"/>
      <c r="N47" s="47"/>
      <c r="O47" s="106"/>
      <c r="P47" s="106"/>
      <c r="Q47" s="106"/>
      <c r="R47" s="106"/>
      <c r="S47" s="47"/>
    </row>
    <row r="48" spans="1:19" ht="45">
      <c r="A48" s="93" t="s">
        <v>201</v>
      </c>
      <c r="B48" s="94" t="s">
        <v>215</v>
      </c>
      <c r="C48" s="47"/>
      <c r="D48" s="47"/>
      <c r="E48" s="47"/>
      <c r="F48" s="47"/>
      <c r="G48" s="47"/>
      <c r="H48" s="47"/>
      <c r="I48" s="47"/>
      <c r="J48" s="47"/>
      <c r="K48" s="47"/>
      <c r="L48" s="47"/>
      <c r="M48" s="47"/>
      <c r="N48" s="47"/>
      <c r="O48" s="106"/>
      <c r="P48" s="106"/>
      <c r="Q48" s="106"/>
      <c r="R48" s="106"/>
      <c r="S48" s="47"/>
    </row>
    <row r="49" spans="1:19" ht="39.950000000000003" customHeight="1">
      <c r="A49" s="95" t="s">
        <v>101</v>
      </c>
      <c r="B49" s="94" t="s">
        <v>197</v>
      </c>
      <c r="C49" s="47"/>
      <c r="D49" s="47"/>
      <c r="E49" s="47"/>
      <c r="F49" s="47"/>
      <c r="G49" s="47"/>
      <c r="H49" s="47"/>
      <c r="I49" s="47"/>
      <c r="J49" s="47"/>
      <c r="K49" s="47"/>
      <c r="L49" s="47"/>
      <c r="M49" s="47"/>
      <c r="N49" s="47"/>
      <c r="O49" s="106"/>
      <c r="P49" s="106"/>
      <c r="Q49" s="106"/>
      <c r="R49" s="106"/>
      <c r="S49" s="47"/>
    </row>
    <row r="50" spans="1:19" ht="39.950000000000003" customHeight="1">
      <c r="A50" s="99" t="s">
        <v>97</v>
      </c>
      <c r="B50" s="98" t="s">
        <v>179</v>
      </c>
      <c r="C50" s="47"/>
      <c r="D50" s="47"/>
      <c r="E50" s="47"/>
      <c r="F50" s="47"/>
      <c r="G50" s="47"/>
      <c r="H50" s="47"/>
      <c r="I50" s="47"/>
      <c r="J50" s="47"/>
      <c r="K50" s="47"/>
      <c r="L50" s="47"/>
      <c r="M50" s="47"/>
      <c r="N50" s="47"/>
      <c r="O50" s="106"/>
      <c r="P50" s="106"/>
      <c r="Q50" s="106"/>
      <c r="R50" s="106"/>
      <c r="S50" s="47"/>
    </row>
    <row r="51" spans="1:19" ht="39.950000000000003" customHeight="1">
      <c r="A51" s="99" t="s">
        <v>98</v>
      </c>
      <c r="B51" s="98" t="s">
        <v>178</v>
      </c>
      <c r="C51" s="47"/>
      <c r="D51" s="47"/>
      <c r="E51" s="47"/>
      <c r="F51" s="47"/>
      <c r="G51" s="47"/>
      <c r="H51" s="47"/>
      <c r="I51" s="47"/>
      <c r="J51" s="47"/>
      <c r="K51" s="47"/>
      <c r="L51" s="47"/>
      <c r="M51" s="47"/>
      <c r="N51" s="47"/>
      <c r="O51" s="106"/>
      <c r="P51" s="106"/>
      <c r="Q51" s="106"/>
      <c r="R51" s="106"/>
      <c r="S51" s="47"/>
    </row>
    <row r="52" spans="1:19" ht="39.950000000000003" customHeight="1">
      <c r="A52" s="99" t="s">
        <v>147</v>
      </c>
      <c r="B52" s="98" t="s">
        <v>216</v>
      </c>
      <c r="C52" s="47"/>
      <c r="D52" s="47"/>
      <c r="E52" s="47"/>
      <c r="F52" s="47"/>
      <c r="G52" s="47"/>
      <c r="H52" s="47"/>
      <c r="I52" s="47"/>
      <c r="J52" s="47"/>
      <c r="K52" s="47"/>
      <c r="L52" s="47"/>
      <c r="M52" s="47"/>
      <c r="N52" s="47"/>
      <c r="O52" s="106"/>
      <c r="P52" s="106"/>
      <c r="Q52" s="106"/>
      <c r="R52" s="106"/>
      <c r="S52" s="47"/>
    </row>
    <row r="53" spans="1:19" ht="39.950000000000003" customHeight="1">
      <c r="A53" s="99" t="s">
        <v>148</v>
      </c>
      <c r="B53" s="98" t="s">
        <v>190</v>
      </c>
      <c r="C53" s="47"/>
      <c r="D53" s="47"/>
      <c r="E53" s="47"/>
      <c r="F53" s="47"/>
      <c r="G53" s="47"/>
      <c r="H53" s="47"/>
      <c r="I53" s="47"/>
      <c r="J53" s="47"/>
      <c r="K53" s="47"/>
      <c r="L53" s="47"/>
      <c r="M53" s="47"/>
      <c r="N53" s="47"/>
      <c r="O53" s="106"/>
      <c r="P53" s="106"/>
      <c r="Q53" s="106"/>
      <c r="R53" s="106"/>
      <c r="S53" s="47"/>
    </row>
    <row r="54" spans="1:19" ht="39.950000000000003" customHeight="1">
      <c r="A54" s="97" t="s">
        <v>99</v>
      </c>
      <c r="B54" s="96" t="s">
        <v>191</v>
      </c>
      <c r="C54" s="47"/>
      <c r="D54" s="47"/>
      <c r="E54" s="47"/>
      <c r="F54" s="47"/>
      <c r="G54" s="47"/>
      <c r="H54" s="47"/>
      <c r="I54" s="47"/>
      <c r="J54" s="47"/>
      <c r="K54" s="47"/>
      <c r="L54" s="47"/>
      <c r="M54" s="47"/>
      <c r="N54" s="47"/>
      <c r="O54" s="106"/>
      <c r="P54" s="106"/>
      <c r="Q54" s="106"/>
      <c r="R54" s="106"/>
      <c r="S54" s="47"/>
    </row>
    <row r="55" spans="1:19" ht="39.950000000000003" customHeight="1">
      <c r="A55" s="97" t="s">
        <v>103</v>
      </c>
      <c r="B55" s="96" t="s">
        <v>192</v>
      </c>
      <c r="C55" s="47"/>
      <c r="D55" s="47"/>
      <c r="E55" s="47"/>
      <c r="F55" s="47"/>
      <c r="G55" s="47"/>
      <c r="H55" s="47"/>
      <c r="I55" s="47"/>
      <c r="J55" s="47"/>
      <c r="K55" s="47"/>
      <c r="L55" s="47"/>
      <c r="M55" s="47"/>
      <c r="N55" s="47"/>
      <c r="O55" s="106"/>
      <c r="P55" s="106"/>
      <c r="Q55" s="106"/>
      <c r="R55" s="106"/>
      <c r="S55" s="47"/>
    </row>
    <row r="56" spans="1:19" ht="39.950000000000003" customHeight="1">
      <c r="A56" s="97" t="s">
        <v>145</v>
      </c>
      <c r="B56" s="96" t="s">
        <v>180</v>
      </c>
      <c r="C56" s="47"/>
      <c r="D56" s="47"/>
      <c r="E56" s="47"/>
      <c r="F56" s="47"/>
      <c r="G56" s="47"/>
      <c r="H56" s="47"/>
      <c r="I56" s="47"/>
      <c r="J56" s="47"/>
      <c r="K56" s="47"/>
      <c r="L56" s="47"/>
      <c r="M56" s="47"/>
      <c r="N56" s="47"/>
      <c r="O56" s="106"/>
      <c r="P56" s="106"/>
      <c r="Q56" s="106"/>
      <c r="R56" s="106"/>
      <c r="S56" s="47"/>
    </row>
    <row r="57" spans="1:19" ht="39.950000000000003" customHeight="1">
      <c r="A57" s="97" t="s">
        <v>146</v>
      </c>
      <c r="B57" s="96" t="s">
        <v>181</v>
      </c>
      <c r="C57" s="47"/>
      <c r="D57" s="47"/>
      <c r="E57" s="47"/>
      <c r="F57" s="47"/>
      <c r="G57" s="47"/>
      <c r="H57" s="47"/>
      <c r="I57" s="47"/>
      <c r="J57" s="47"/>
      <c r="K57" s="47"/>
      <c r="L57" s="47"/>
      <c r="M57" s="47"/>
      <c r="N57" s="47"/>
      <c r="O57" s="106"/>
      <c r="P57" s="106"/>
      <c r="Q57" s="106"/>
      <c r="R57" s="106"/>
      <c r="S57" s="47"/>
    </row>
    <row r="58" spans="1:19" ht="39.950000000000003" customHeight="1">
      <c r="A58" s="100" t="s">
        <v>149</v>
      </c>
      <c r="B58" s="101" t="s">
        <v>193</v>
      </c>
      <c r="C58" s="47"/>
      <c r="D58" s="47"/>
      <c r="E58" s="47"/>
      <c r="F58" s="47"/>
      <c r="G58" s="47"/>
      <c r="H58" s="47"/>
      <c r="I58" s="47"/>
      <c r="J58" s="47"/>
      <c r="K58" s="47"/>
      <c r="L58" s="47"/>
      <c r="M58" s="47"/>
      <c r="N58" s="47"/>
      <c r="O58" s="106"/>
      <c r="P58" s="106"/>
      <c r="Q58" s="106"/>
      <c r="R58" s="106"/>
      <c r="S58" s="47"/>
    </row>
    <row r="59" spans="1:19" ht="39.950000000000003" customHeight="1">
      <c r="A59" s="100" t="s">
        <v>150</v>
      </c>
      <c r="B59" s="101" t="s">
        <v>194</v>
      </c>
      <c r="C59" s="47"/>
      <c r="D59" s="47"/>
      <c r="E59" s="47"/>
      <c r="F59" s="47"/>
      <c r="G59" s="47"/>
      <c r="H59" s="47"/>
      <c r="I59" s="47"/>
      <c r="J59" s="47"/>
      <c r="K59" s="47"/>
      <c r="L59" s="47"/>
      <c r="M59" s="47"/>
      <c r="N59" s="47"/>
      <c r="O59" s="106"/>
      <c r="P59" s="106"/>
      <c r="Q59" s="106"/>
      <c r="R59" s="106"/>
      <c r="S59" s="47"/>
    </row>
    <row r="60" spans="1:19" ht="39.950000000000003" customHeight="1">
      <c r="A60" s="100" t="s">
        <v>151</v>
      </c>
      <c r="B60" s="101" t="s">
        <v>182</v>
      </c>
      <c r="C60" s="47"/>
      <c r="D60" s="47"/>
      <c r="E60" s="47"/>
      <c r="F60" s="47"/>
      <c r="G60" s="47"/>
      <c r="H60" s="47"/>
      <c r="I60" s="47"/>
      <c r="J60" s="47"/>
      <c r="K60" s="47"/>
      <c r="L60" s="47"/>
      <c r="M60" s="47"/>
      <c r="N60" s="47"/>
      <c r="O60" s="106"/>
      <c r="P60" s="106"/>
      <c r="Q60" s="106"/>
      <c r="R60" s="106"/>
      <c r="S60" s="47"/>
    </row>
    <row r="61" spans="1:19" ht="39.950000000000003" customHeight="1">
      <c r="A61" s="100" t="s">
        <v>152</v>
      </c>
      <c r="B61" s="101" t="s">
        <v>185</v>
      </c>
      <c r="C61" s="47"/>
      <c r="D61" s="47"/>
      <c r="E61" s="47"/>
      <c r="F61" s="47"/>
      <c r="G61" s="47"/>
      <c r="H61" s="47"/>
      <c r="I61" s="47"/>
      <c r="J61" s="47"/>
      <c r="K61" s="47"/>
      <c r="L61" s="47"/>
      <c r="M61" s="47"/>
      <c r="N61" s="47"/>
      <c r="O61" s="106"/>
      <c r="P61" s="106"/>
      <c r="Q61" s="106"/>
      <c r="R61" s="106"/>
      <c r="S61" s="47"/>
    </row>
    <row r="62" spans="1:19" ht="39.950000000000003" customHeight="1">
      <c r="A62" s="102" t="s">
        <v>153</v>
      </c>
      <c r="B62" s="103" t="s">
        <v>195</v>
      </c>
      <c r="C62" s="47"/>
      <c r="D62" s="47"/>
      <c r="E62" s="47"/>
      <c r="F62" s="47"/>
      <c r="G62" s="47"/>
      <c r="H62" s="47"/>
      <c r="I62" s="47"/>
      <c r="J62" s="47"/>
      <c r="K62" s="47"/>
      <c r="L62" s="47"/>
      <c r="M62" s="47"/>
      <c r="N62" s="47"/>
      <c r="O62" s="106"/>
      <c r="P62" s="106"/>
      <c r="Q62" s="106"/>
      <c r="R62" s="106"/>
      <c r="S62" s="47"/>
    </row>
    <row r="63" spans="1:19" ht="39.950000000000003" customHeight="1">
      <c r="A63" s="102" t="s">
        <v>154</v>
      </c>
      <c r="B63" s="103" t="s">
        <v>196</v>
      </c>
      <c r="C63" s="47"/>
      <c r="D63" s="47"/>
      <c r="E63" s="47"/>
      <c r="F63" s="47"/>
      <c r="G63" s="47"/>
      <c r="H63" s="47"/>
      <c r="I63" s="47"/>
      <c r="J63" s="47"/>
      <c r="K63" s="47"/>
      <c r="L63" s="47"/>
      <c r="M63" s="47"/>
      <c r="N63" s="47"/>
      <c r="O63" s="106"/>
      <c r="P63" s="106"/>
      <c r="Q63" s="106"/>
      <c r="R63" s="106"/>
      <c r="S63" s="47"/>
    </row>
    <row r="64" spans="1:19" ht="39.950000000000003" customHeight="1">
      <c r="A64" s="102" t="s">
        <v>155</v>
      </c>
      <c r="B64" s="103" t="s">
        <v>183</v>
      </c>
      <c r="C64" s="47"/>
      <c r="D64" s="47"/>
      <c r="E64" s="47"/>
      <c r="F64" s="47"/>
      <c r="G64" s="47"/>
      <c r="H64" s="47"/>
      <c r="I64" s="47"/>
      <c r="J64" s="47"/>
      <c r="K64" s="47"/>
      <c r="L64" s="47"/>
      <c r="M64" s="47"/>
      <c r="N64" s="47"/>
      <c r="O64" s="106"/>
      <c r="P64" s="106"/>
      <c r="Q64" s="106"/>
      <c r="R64" s="106"/>
      <c r="S64" s="47"/>
    </row>
    <row r="65" spans="1:19" ht="39.950000000000003" customHeight="1">
      <c r="A65" s="102" t="s">
        <v>156</v>
      </c>
      <c r="B65" s="103" t="s">
        <v>184</v>
      </c>
      <c r="C65" s="47"/>
      <c r="D65" s="47"/>
      <c r="E65" s="47"/>
      <c r="F65" s="47"/>
      <c r="G65" s="47"/>
      <c r="H65" s="47"/>
      <c r="I65" s="47"/>
      <c r="J65" s="47"/>
      <c r="K65" s="47"/>
      <c r="L65" s="47"/>
      <c r="M65" s="47"/>
      <c r="N65" s="47"/>
      <c r="O65" s="106"/>
      <c r="P65" s="106"/>
      <c r="Q65" s="106"/>
      <c r="R65" s="106"/>
      <c r="S65" s="47"/>
    </row>
  </sheetData>
  <pageMargins left="0.7" right="0.7" top="0.78740157499999996" bottom="0.78740157499999996" header="0.3" footer="0.3"/>
  <pageSetup paperSize="9" scale="43" orientation="landscape" r:id="rId1"/>
  <ignoredErrors>
    <ignoredError sqref="S9 S20 C9 C7:R8 D9:O9 O6 P9:R9"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H1" zoomScale="70" zoomScaleNormal="70" workbookViewId="0">
      <pane ySplit="2" topLeftCell="A3129" activePane="bottomLeft" state="frozen"/>
      <selection activeCell="A3293" sqref="A3293"/>
      <selection pane="bottomLeft" activeCell="S3139" sqref="S3139"/>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104">
        <v>1838</v>
      </c>
      <c r="M10" s="104">
        <v>1838</v>
      </c>
      <c r="N10" s="104">
        <v>1838</v>
      </c>
      <c r="O10" s="104">
        <v>1838</v>
      </c>
      <c r="P10" s="104">
        <v>1838</v>
      </c>
      <c r="Q10" s="104">
        <v>1838</v>
      </c>
      <c r="R10" s="104">
        <v>1838</v>
      </c>
      <c r="S10" s="104">
        <v>1838</v>
      </c>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 si="0">SUM(J9:J95)</f>
        <v>0</v>
      </c>
      <c r="K96" s="7">
        <f>SUM(K9:K95)</f>
        <v>0</v>
      </c>
      <c r="L96" s="7">
        <f t="shared" ref="L96:S96" si="1">SUM(L9:L95)</f>
        <v>1838</v>
      </c>
      <c r="M96" s="7">
        <f t="shared" si="1"/>
        <v>1838</v>
      </c>
      <c r="N96" s="7">
        <f t="shared" si="1"/>
        <v>1838</v>
      </c>
      <c r="O96" s="7">
        <f t="shared" si="1"/>
        <v>1838</v>
      </c>
      <c r="P96" s="7">
        <f t="shared" si="1"/>
        <v>1838</v>
      </c>
      <c r="Q96" s="7">
        <f t="shared" si="1"/>
        <v>1838</v>
      </c>
      <c r="R96" s="7">
        <f t="shared" si="1"/>
        <v>1838</v>
      </c>
      <c r="S96" s="7">
        <f t="shared" si="1"/>
        <v>1838</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2">SUM(J104:J190)</f>
        <v>0</v>
      </c>
      <c r="K191" s="7">
        <f>SUM(K104:K190)</f>
        <v>0</v>
      </c>
      <c r="L191" s="7">
        <f t="shared" si="2"/>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3">SUM(J199:J285)</f>
        <v>0</v>
      </c>
      <c r="K286" s="7">
        <f>SUM(K199:K285)</f>
        <v>0</v>
      </c>
      <c r="L286" s="7">
        <f t="shared" si="3"/>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v>26.61</v>
      </c>
      <c r="D312" s="104">
        <v>26.61</v>
      </c>
      <c r="E312" s="104">
        <v>26.61</v>
      </c>
      <c r="F312" s="104">
        <v>26.61</v>
      </c>
      <c r="G312" s="104">
        <v>26.61</v>
      </c>
      <c r="H312" s="104">
        <v>26.61</v>
      </c>
      <c r="I312" s="104">
        <v>26.61</v>
      </c>
      <c r="J312" s="104">
        <v>26.61</v>
      </c>
      <c r="K312" s="104">
        <v>26.61</v>
      </c>
      <c r="L312" s="104">
        <v>26.61</v>
      </c>
      <c r="M312" s="104">
        <v>26.61</v>
      </c>
      <c r="N312" s="104">
        <v>26.61</v>
      </c>
      <c r="O312" s="104">
        <v>26.61</v>
      </c>
      <c r="P312" s="104">
        <v>26.61</v>
      </c>
      <c r="Q312" s="104">
        <v>26.61</v>
      </c>
      <c r="R312" s="104">
        <v>26.61</v>
      </c>
      <c r="S312" s="104">
        <v>26.61</v>
      </c>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26.61</v>
      </c>
      <c r="D381" s="7">
        <f>SUM(D303:D380)</f>
        <v>26.61</v>
      </c>
      <c r="E381" s="7">
        <f>SUM(E302:E380)</f>
        <v>26.61</v>
      </c>
      <c r="F381" s="7">
        <f>SUM(F301:F380)</f>
        <v>26.61</v>
      </c>
      <c r="G381" s="7">
        <f>SUM(G300:G380)</f>
        <v>26.61</v>
      </c>
      <c r="H381" s="7">
        <f>SUM(H294:H380)</f>
        <v>26.61</v>
      </c>
      <c r="I381" s="7">
        <f>SUM(I294:I380)</f>
        <v>26.61</v>
      </c>
      <c r="J381" s="7">
        <f t="shared" ref="J381" si="4">SUM(J294:J380)</f>
        <v>26.61</v>
      </c>
      <c r="K381" s="7">
        <f>SUM(K294:K380)</f>
        <v>26.61</v>
      </c>
      <c r="L381" s="7">
        <f t="shared" ref="L381" si="5">SUM(L294:L380)</f>
        <v>26.61</v>
      </c>
      <c r="M381" s="7">
        <f>SUM(M294:M380)</f>
        <v>26.61</v>
      </c>
      <c r="N381" s="10">
        <f>SUM(N289:N380)</f>
        <v>26.61</v>
      </c>
      <c r="O381" s="105">
        <f t="shared" ref="O381:S381" si="6">SUM(O289:O380)</f>
        <v>26.61</v>
      </c>
      <c r="P381" s="105">
        <f t="shared" si="6"/>
        <v>26.61</v>
      </c>
      <c r="Q381" s="105">
        <f t="shared" si="6"/>
        <v>26.61</v>
      </c>
      <c r="R381" s="105">
        <f t="shared" si="6"/>
        <v>26.61</v>
      </c>
      <c r="S381" s="105">
        <f t="shared" si="6"/>
        <v>26.61</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7">SUM(J389:J475)</f>
        <v>0</v>
      </c>
      <c r="K476" s="7">
        <f>SUM(K389:K475)</f>
        <v>0</v>
      </c>
      <c r="L476" s="7">
        <f t="shared" ref="L476" si="8">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104">
        <v>566</v>
      </c>
      <c r="Q481" s="104">
        <v>566</v>
      </c>
      <c r="R481" s="104">
        <v>566</v>
      </c>
      <c r="S481" s="104">
        <v>566</v>
      </c>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104">
        <v>20972.92</v>
      </c>
      <c r="N484" s="104">
        <v>20972.92</v>
      </c>
      <c r="O484" s="104">
        <v>20972.92</v>
      </c>
      <c r="P484" s="104">
        <v>20972.92</v>
      </c>
      <c r="Q484" s="104">
        <v>20972.92</v>
      </c>
      <c r="R484" s="104">
        <v>20972.92</v>
      </c>
      <c r="S484" s="104">
        <v>20972.92</v>
      </c>
    </row>
    <row r="485" spans="1:19">
      <c r="B485" s="5">
        <v>2015</v>
      </c>
      <c r="C485" s="33"/>
      <c r="D485" s="33"/>
      <c r="E485" s="33"/>
      <c r="F485" s="33"/>
      <c r="G485" s="33"/>
      <c r="H485" s="33"/>
      <c r="I485" s="33"/>
      <c r="J485" s="33"/>
      <c r="K485" s="33"/>
      <c r="L485" s="104">
        <v>809.78</v>
      </c>
      <c r="M485" s="104">
        <v>809.78</v>
      </c>
      <c r="N485" s="104">
        <v>809.78</v>
      </c>
      <c r="O485" s="104">
        <v>809.78</v>
      </c>
      <c r="P485" s="104">
        <v>809.78</v>
      </c>
      <c r="Q485" s="104">
        <v>809.78</v>
      </c>
      <c r="R485" s="104">
        <v>809.78</v>
      </c>
      <c r="S485" s="104">
        <v>809.78</v>
      </c>
    </row>
    <row r="486" spans="1:19">
      <c r="B486" s="5">
        <v>2014</v>
      </c>
      <c r="C486" s="33"/>
      <c r="D486" s="33"/>
      <c r="E486" s="33"/>
      <c r="F486" s="33"/>
      <c r="G486" s="33"/>
      <c r="H486" s="33"/>
      <c r="I486" s="33"/>
      <c r="J486" s="33"/>
      <c r="K486" s="104">
        <v>195</v>
      </c>
      <c r="L486" s="104">
        <v>195</v>
      </c>
      <c r="M486" s="104">
        <v>195</v>
      </c>
      <c r="N486" s="104">
        <v>195</v>
      </c>
      <c r="O486" s="104">
        <v>195</v>
      </c>
      <c r="P486" s="104">
        <v>195</v>
      </c>
      <c r="Q486" s="104">
        <v>195</v>
      </c>
      <c r="R486" s="104">
        <v>195</v>
      </c>
      <c r="S486" s="104">
        <v>195</v>
      </c>
    </row>
    <row r="487" spans="1:19">
      <c r="B487" s="5">
        <v>2013</v>
      </c>
      <c r="C487" s="33"/>
      <c r="D487" s="33"/>
      <c r="E487" s="33"/>
      <c r="F487" s="33"/>
      <c r="G487" s="33"/>
      <c r="H487" s="33"/>
      <c r="I487" s="33"/>
      <c r="J487" s="104">
        <v>6438.53</v>
      </c>
      <c r="K487" s="104">
        <v>6438.53</v>
      </c>
      <c r="L487" s="104">
        <v>6438.53</v>
      </c>
      <c r="M487" s="104">
        <v>6438.53</v>
      </c>
      <c r="N487" s="104">
        <v>6438.53</v>
      </c>
      <c r="O487" s="104">
        <v>6438.53</v>
      </c>
      <c r="P487" s="104">
        <v>6438.53</v>
      </c>
      <c r="Q487" s="104">
        <v>6438.53</v>
      </c>
      <c r="R487" s="104">
        <v>6438.53</v>
      </c>
      <c r="S487" s="104">
        <v>6438.53</v>
      </c>
    </row>
    <row r="488" spans="1:19">
      <c r="B488" s="5">
        <v>2012</v>
      </c>
      <c r="C488" s="33"/>
      <c r="D488" s="33"/>
      <c r="E488" s="33"/>
      <c r="F488" s="33"/>
      <c r="G488" s="33"/>
      <c r="H488" s="33"/>
      <c r="I488" s="104">
        <v>570.71</v>
      </c>
      <c r="J488" s="104">
        <v>570.71</v>
      </c>
      <c r="K488" s="104">
        <v>570.71</v>
      </c>
      <c r="L488" s="104">
        <v>570.71</v>
      </c>
      <c r="M488" s="104">
        <v>570.71</v>
      </c>
      <c r="N488" s="104">
        <v>570.71</v>
      </c>
      <c r="O488" s="104">
        <v>570.71</v>
      </c>
      <c r="P488" s="104">
        <v>570.71</v>
      </c>
      <c r="Q488" s="104">
        <v>570.71</v>
      </c>
      <c r="R488" s="104">
        <v>570.71</v>
      </c>
      <c r="S488" s="104">
        <v>570.71</v>
      </c>
    </row>
    <row r="489" spans="1:19">
      <c r="B489" s="5">
        <v>2011</v>
      </c>
      <c r="C489" s="33"/>
      <c r="D489" s="33"/>
      <c r="E489" s="33"/>
      <c r="F489" s="33"/>
      <c r="G489" s="33"/>
      <c r="H489" s="104">
        <v>3664.22</v>
      </c>
      <c r="I489" s="104">
        <v>3664.22</v>
      </c>
      <c r="J489" s="104">
        <v>3664.22</v>
      </c>
      <c r="K489" s="104">
        <v>3664.22</v>
      </c>
      <c r="L489" s="104">
        <v>3664.22</v>
      </c>
      <c r="M489" s="104">
        <v>3664.22</v>
      </c>
      <c r="N489" s="104">
        <v>3664.22</v>
      </c>
      <c r="O489" s="104">
        <v>3664.22</v>
      </c>
      <c r="P489" s="104">
        <v>3664.22</v>
      </c>
      <c r="Q489" s="104">
        <v>3664.22</v>
      </c>
      <c r="R489" s="104">
        <v>3664.22</v>
      </c>
      <c r="S489" s="104">
        <v>3664.22</v>
      </c>
    </row>
    <row r="490" spans="1:19">
      <c r="B490" s="5">
        <v>2010</v>
      </c>
      <c r="C490" s="33"/>
      <c r="D490" s="33"/>
      <c r="E490" s="33"/>
      <c r="F490" s="33"/>
      <c r="G490" s="104">
        <v>647.21</v>
      </c>
      <c r="H490" s="104">
        <v>647.21</v>
      </c>
      <c r="I490" s="104">
        <v>647.21</v>
      </c>
      <c r="J490" s="104">
        <v>647.21</v>
      </c>
      <c r="K490" s="104">
        <v>647.21</v>
      </c>
      <c r="L490" s="104">
        <v>647.21</v>
      </c>
      <c r="M490" s="104">
        <v>647.21</v>
      </c>
      <c r="N490" s="104">
        <v>647.21</v>
      </c>
      <c r="O490" s="104">
        <v>647.21</v>
      </c>
      <c r="P490" s="104">
        <v>647.21</v>
      </c>
      <c r="Q490" s="104">
        <v>647.21</v>
      </c>
      <c r="R490" s="104">
        <v>647.21</v>
      </c>
      <c r="S490" s="104">
        <v>647.21</v>
      </c>
    </row>
    <row r="491" spans="1:19">
      <c r="B491" s="5">
        <v>2009</v>
      </c>
      <c r="C491" s="33"/>
      <c r="D491" s="33"/>
      <c r="E491" s="33"/>
      <c r="F491" s="104">
        <v>7525.16</v>
      </c>
      <c r="G491" s="104">
        <v>7525.16</v>
      </c>
      <c r="H491" s="104">
        <v>7525.16</v>
      </c>
      <c r="I491" s="104">
        <v>7525.16</v>
      </c>
      <c r="J491" s="104">
        <v>7525.16</v>
      </c>
      <c r="K491" s="104">
        <v>7525.16</v>
      </c>
      <c r="L491" s="104">
        <v>7525.16</v>
      </c>
      <c r="M491" s="104">
        <v>7525.16</v>
      </c>
      <c r="N491" s="104">
        <v>7525.16</v>
      </c>
      <c r="O491" s="104">
        <v>7525.16</v>
      </c>
      <c r="P491" s="104">
        <v>7525.16</v>
      </c>
      <c r="Q491" s="104">
        <v>7525.16</v>
      </c>
      <c r="R491" s="104">
        <v>7525.16</v>
      </c>
      <c r="S491" s="104">
        <v>7525.16</v>
      </c>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104">
        <v>1532.5</v>
      </c>
      <c r="E493" s="104">
        <v>1532.5</v>
      </c>
      <c r="F493" s="104">
        <v>1532.5</v>
      </c>
      <c r="G493" s="104">
        <v>1532.5</v>
      </c>
      <c r="H493" s="104">
        <v>1532.5</v>
      </c>
      <c r="I493" s="104">
        <v>1532.5</v>
      </c>
      <c r="J493" s="104">
        <v>1532.5</v>
      </c>
      <c r="K493" s="104">
        <v>1532.5</v>
      </c>
      <c r="L493" s="104">
        <v>1532.5</v>
      </c>
      <c r="M493" s="104">
        <v>1532.5</v>
      </c>
      <c r="N493" s="104">
        <v>1532.5</v>
      </c>
      <c r="O493" s="104">
        <v>1532.5</v>
      </c>
      <c r="P493" s="104">
        <v>1532.5</v>
      </c>
      <c r="Q493" s="104">
        <v>1532.5</v>
      </c>
      <c r="R493" s="104">
        <v>1532.5</v>
      </c>
      <c r="S493" s="104">
        <v>1532.5</v>
      </c>
    </row>
    <row r="494" spans="1:19">
      <c r="B494" s="5">
        <v>2006</v>
      </c>
      <c r="C494" s="34">
        <v>6239.8450000000003</v>
      </c>
      <c r="D494" s="104">
        <v>6239.85</v>
      </c>
      <c r="E494" s="104">
        <v>6239.85</v>
      </c>
      <c r="F494" s="104">
        <v>6239.85</v>
      </c>
      <c r="G494" s="104">
        <v>6239.85</v>
      </c>
      <c r="H494" s="104">
        <v>6239.85</v>
      </c>
      <c r="I494" s="104">
        <v>6239.85</v>
      </c>
      <c r="J494" s="104">
        <v>6239.85</v>
      </c>
      <c r="K494" s="104">
        <v>6239.85</v>
      </c>
      <c r="L494" s="104">
        <v>6239.85</v>
      </c>
      <c r="M494" s="104">
        <v>6239.85</v>
      </c>
      <c r="N494" s="104">
        <v>6239.85</v>
      </c>
      <c r="O494" s="104">
        <v>6239.85</v>
      </c>
      <c r="P494" s="104">
        <v>6239.85</v>
      </c>
      <c r="Q494" s="104">
        <v>6239.85</v>
      </c>
      <c r="R494" s="104">
        <v>6239.85</v>
      </c>
      <c r="S494" s="104">
        <v>6239.85</v>
      </c>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v>661.62</v>
      </c>
      <c r="D496" s="104">
        <v>661.62</v>
      </c>
      <c r="E496" s="104">
        <v>661.62</v>
      </c>
      <c r="F496" s="104">
        <v>661.62</v>
      </c>
      <c r="G496" s="104">
        <v>661.62</v>
      </c>
      <c r="H496" s="104">
        <v>661.62</v>
      </c>
      <c r="I496" s="104">
        <v>661.62</v>
      </c>
      <c r="J496" s="104">
        <v>661.62</v>
      </c>
      <c r="K496" s="104">
        <v>661.62</v>
      </c>
      <c r="L496" s="104">
        <v>661.62</v>
      </c>
      <c r="M496" s="104">
        <v>661.62</v>
      </c>
      <c r="N496" s="104">
        <v>661.62</v>
      </c>
      <c r="O496" s="104">
        <v>661.62</v>
      </c>
      <c r="P496" s="104">
        <v>661.62</v>
      </c>
      <c r="Q496" s="104">
        <v>661.62</v>
      </c>
      <c r="R496" s="104">
        <v>661.62</v>
      </c>
      <c r="S496" s="104">
        <v>661.62</v>
      </c>
    </row>
    <row r="497" spans="2:19">
      <c r="B497" s="5">
        <v>2003</v>
      </c>
      <c r="C497" s="34"/>
      <c r="D497" s="34"/>
      <c r="E497" s="34"/>
      <c r="F497" s="34"/>
      <c r="G497" s="34"/>
      <c r="H497" s="34"/>
      <c r="I497" s="34"/>
      <c r="J497" s="34"/>
      <c r="K497" s="34"/>
      <c r="L497" s="34"/>
      <c r="M497" s="34"/>
      <c r="N497" s="34"/>
      <c r="O497" s="104"/>
      <c r="P497" s="104"/>
      <c r="Q497" s="104"/>
      <c r="R497" s="104"/>
      <c r="S497" s="10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104"/>
      <c r="P499" s="104"/>
      <c r="Q499" s="104"/>
      <c r="R499" s="104"/>
      <c r="S499" s="104"/>
    </row>
    <row r="500" spans="2:19">
      <c r="B500" s="5">
        <v>2000</v>
      </c>
      <c r="C500" s="34"/>
      <c r="D500" s="34"/>
      <c r="E500" s="34"/>
      <c r="F500" s="34"/>
      <c r="G500" s="34"/>
      <c r="H500" s="34"/>
      <c r="I500" s="34"/>
      <c r="J500" s="34"/>
      <c r="K500" s="34"/>
      <c r="L500" s="34"/>
      <c r="M500" s="34"/>
      <c r="N500" s="34"/>
      <c r="O500" s="104"/>
      <c r="P500" s="104"/>
      <c r="Q500" s="104"/>
      <c r="R500" s="104"/>
      <c r="S500" s="104"/>
    </row>
    <row r="501" spans="2:19">
      <c r="B501" s="5">
        <v>1999</v>
      </c>
      <c r="C501" s="34"/>
      <c r="D501" s="34"/>
      <c r="E501" s="34"/>
      <c r="F501" s="34"/>
      <c r="G501" s="34"/>
      <c r="H501" s="34"/>
      <c r="I501" s="34"/>
      <c r="J501" s="34"/>
      <c r="K501" s="34"/>
      <c r="L501" s="34"/>
      <c r="M501" s="34"/>
      <c r="N501" s="34"/>
      <c r="O501" s="104"/>
      <c r="P501" s="104"/>
      <c r="Q501" s="104"/>
      <c r="R501" s="104"/>
      <c r="S501" s="104"/>
    </row>
    <row r="502" spans="2:19">
      <c r="B502" s="5">
        <v>1998</v>
      </c>
      <c r="C502" s="34"/>
      <c r="D502" s="34"/>
      <c r="E502" s="34"/>
      <c r="F502" s="34"/>
      <c r="G502" s="34"/>
      <c r="H502" s="34"/>
      <c r="I502" s="34"/>
      <c r="J502" s="34"/>
      <c r="K502" s="34"/>
      <c r="L502" s="34"/>
      <c r="M502" s="34"/>
      <c r="N502" s="34"/>
      <c r="O502" s="104"/>
      <c r="P502" s="104"/>
      <c r="Q502" s="104"/>
      <c r="R502" s="104"/>
      <c r="S502" s="10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6901.4650000000001</v>
      </c>
      <c r="D571" s="7">
        <f>SUM(D493:D570)</f>
        <v>8433.9700000000012</v>
      </c>
      <c r="E571" s="7">
        <f>SUM(E492:E570)</f>
        <v>8433.9700000000012</v>
      </c>
      <c r="F571" s="7">
        <f>SUM(F491:F570)</f>
        <v>15959.130000000001</v>
      </c>
      <c r="G571" s="7">
        <f>SUM(G490:G570)</f>
        <v>16606.34</v>
      </c>
      <c r="H571" s="7">
        <f>SUM(H484:H570)</f>
        <v>20270.560000000001</v>
      </c>
      <c r="I571" s="7">
        <f>SUM(I484:I570)</f>
        <v>20841.27</v>
      </c>
      <c r="J571" s="7">
        <f t="shared" ref="J571" si="9">SUM(J484:J570)</f>
        <v>27279.8</v>
      </c>
      <c r="K571" s="7">
        <f>SUM(K484:K570)</f>
        <v>27474.799999999999</v>
      </c>
      <c r="L571" s="7">
        <f t="shared" ref="L571" si="10">SUM(L484:L570)</f>
        <v>28284.579999999998</v>
      </c>
      <c r="M571" s="7">
        <f>SUM(M484:M570)</f>
        <v>49257.5</v>
      </c>
      <c r="N571" s="10">
        <f>SUM(N479:N570)</f>
        <v>49257.5</v>
      </c>
      <c r="O571" s="10">
        <f t="shared" ref="O571:S571" si="11">SUM(O479:O570)</f>
        <v>49257.5</v>
      </c>
      <c r="P571" s="10">
        <f t="shared" si="11"/>
        <v>49823.5</v>
      </c>
      <c r="Q571" s="10">
        <f t="shared" si="11"/>
        <v>49823.5</v>
      </c>
      <c r="R571" s="10">
        <f t="shared" si="11"/>
        <v>49823.5</v>
      </c>
      <c r="S571" s="10">
        <f t="shared" si="11"/>
        <v>49823.5</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v>248.99</v>
      </c>
      <c r="D594" s="104">
        <v>248.99</v>
      </c>
      <c r="E594" s="104">
        <v>248.99</v>
      </c>
      <c r="F594" s="104">
        <v>248.99</v>
      </c>
      <c r="G594" s="104">
        <v>248.99</v>
      </c>
      <c r="H594" s="104">
        <v>248.99</v>
      </c>
      <c r="I594" s="104">
        <v>248.99</v>
      </c>
      <c r="J594" s="104">
        <v>248.99</v>
      </c>
      <c r="K594" s="104">
        <v>248.99</v>
      </c>
      <c r="L594" s="104">
        <v>248.99</v>
      </c>
      <c r="M594" s="104">
        <v>248.99</v>
      </c>
      <c r="N594" s="104">
        <v>248.99</v>
      </c>
      <c r="O594" s="104">
        <v>248.99</v>
      </c>
      <c r="P594" s="104">
        <v>248.99</v>
      </c>
      <c r="Q594" s="104">
        <v>248.99</v>
      </c>
      <c r="R594" s="104">
        <v>248.99</v>
      </c>
      <c r="S594" s="104">
        <v>248.99</v>
      </c>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v>170.78</v>
      </c>
      <c r="D597" s="104">
        <v>170.78</v>
      </c>
      <c r="E597" s="104">
        <v>170.78</v>
      </c>
      <c r="F597" s="104">
        <v>170.78</v>
      </c>
      <c r="G597" s="104">
        <v>170.78</v>
      </c>
      <c r="H597" s="104">
        <v>170.78</v>
      </c>
      <c r="I597" s="104">
        <v>170.78</v>
      </c>
      <c r="J597" s="104">
        <v>170.78</v>
      </c>
      <c r="K597" s="104">
        <v>170.78</v>
      </c>
      <c r="L597" s="104">
        <v>170.78</v>
      </c>
      <c r="M597" s="104">
        <v>170.78</v>
      </c>
      <c r="N597" s="104">
        <v>170.78</v>
      </c>
      <c r="O597" s="104">
        <v>170.78</v>
      </c>
      <c r="P597" s="104">
        <v>170.78</v>
      </c>
      <c r="Q597" s="104">
        <v>170.78</v>
      </c>
      <c r="R597" s="104">
        <v>170.78</v>
      </c>
      <c r="S597" s="104">
        <v>170.78</v>
      </c>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419.77</v>
      </c>
      <c r="D666" s="7">
        <f>SUM(D588:D665)</f>
        <v>419.77</v>
      </c>
      <c r="E666" s="7">
        <f>SUM(E587:E665)</f>
        <v>419.77</v>
      </c>
      <c r="F666" s="7">
        <f>SUM(F586:F665)</f>
        <v>419.77</v>
      </c>
      <c r="G666" s="7">
        <f>SUM(G585:G665)</f>
        <v>419.77</v>
      </c>
      <c r="H666" s="7">
        <f>SUM(H579:H665)</f>
        <v>419.77</v>
      </c>
      <c r="I666" s="7">
        <f>SUM(I579:I665)</f>
        <v>419.77</v>
      </c>
      <c r="J666" s="7">
        <f t="shared" ref="J666" si="12">SUM(J579:J665)</f>
        <v>419.77</v>
      </c>
      <c r="K666" s="7">
        <f>SUM(K579:K665)</f>
        <v>419.77</v>
      </c>
      <c r="L666" s="7">
        <f t="shared" ref="L666" si="13">SUM(L579:L665)</f>
        <v>419.77</v>
      </c>
      <c r="M666" s="7">
        <f>SUM(M579:M665)</f>
        <v>419.77</v>
      </c>
      <c r="N666" s="10">
        <f>SUM(N574:N665)</f>
        <v>419.77</v>
      </c>
      <c r="O666" s="10">
        <f t="shared" ref="O666:S666" si="14">SUM(O574:O665)</f>
        <v>419.77</v>
      </c>
      <c r="P666" s="10">
        <f t="shared" si="14"/>
        <v>419.77</v>
      </c>
      <c r="Q666" s="10">
        <f t="shared" si="14"/>
        <v>419.77</v>
      </c>
      <c r="R666" s="10">
        <f t="shared" si="14"/>
        <v>419.77</v>
      </c>
      <c r="S666" s="10">
        <f t="shared" si="14"/>
        <v>419.77</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5">SUM(J674:J760)</f>
        <v>0</v>
      </c>
      <c r="K761" s="7">
        <f>SUM(K674:K760)</f>
        <v>0</v>
      </c>
      <c r="L761" s="7">
        <f t="shared" ref="L761" si="16">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104">
        <v>680.36</v>
      </c>
      <c r="S764" s="104">
        <v>680.36</v>
      </c>
    </row>
    <row r="765" spans="1:19">
      <c r="B765" s="5">
        <v>2020</v>
      </c>
      <c r="C765" s="33"/>
      <c r="D765" s="33"/>
      <c r="E765" s="33"/>
      <c r="F765" s="33"/>
      <c r="G765" s="33"/>
      <c r="H765" s="33"/>
      <c r="I765" s="33"/>
      <c r="J765" s="33"/>
      <c r="K765" s="33"/>
      <c r="L765" s="33"/>
      <c r="M765" s="33"/>
      <c r="N765" s="33"/>
      <c r="O765" s="33"/>
      <c r="P765" s="33"/>
      <c r="Q765" s="104">
        <v>9728.15</v>
      </c>
      <c r="R765" s="104">
        <v>9728.15</v>
      </c>
      <c r="S765" s="104">
        <v>9728.15</v>
      </c>
    </row>
    <row r="766" spans="1:19">
      <c r="A766" s="37"/>
      <c r="B766" s="5">
        <v>2019</v>
      </c>
      <c r="C766" s="33"/>
      <c r="D766" s="33"/>
      <c r="E766" s="33"/>
      <c r="F766" s="33"/>
      <c r="G766" s="33"/>
      <c r="H766" s="33"/>
      <c r="I766" s="33"/>
      <c r="J766" s="33"/>
      <c r="K766" s="33"/>
      <c r="L766" s="33"/>
      <c r="M766" s="33"/>
      <c r="N766" s="33"/>
      <c r="O766" s="33"/>
      <c r="P766" s="104">
        <v>670</v>
      </c>
      <c r="Q766" s="104">
        <v>670</v>
      </c>
      <c r="R766" s="104">
        <v>670</v>
      </c>
      <c r="S766" s="104">
        <v>670</v>
      </c>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104">
        <v>2394</v>
      </c>
      <c r="L771" s="104">
        <v>2394</v>
      </c>
      <c r="M771" s="104">
        <v>2394</v>
      </c>
      <c r="N771" s="104">
        <v>2394</v>
      </c>
      <c r="O771" s="104">
        <v>2394</v>
      </c>
      <c r="P771" s="104">
        <v>2394</v>
      </c>
      <c r="Q771" s="104">
        <v>2394</v>
      </c>
      <c r="R771" s="104">
        <v>2394</v>
      </c>
      <c r="S771" s="104">
        <v>2394</v>
      </c>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104">
        <v>5398</v>
      </c>
      <c r="J773" s="104">
        <v>5398</v>
      </c>
      <c r="K773" s="104">
        <v>5398</v>
      </c>
      <c r="L773" s="104">
        <v>5398</v>
      </c>
      <c r="M773" s="104">
        <v>5398</v>
      </c>
      <c r="N773" s="104">
        <v>5398</v>
      </c>
      <c r="O773" s="104">
        <v>5398</v>
      </c>
      <c r="P773" s="104">
        <v>5398</v>
      </c>
      <c r="Q773" s="104">
        <v>5398</v>
      </c>
      <c r="R773" s="104">
        <v>5398</v>
      </c>
      <c r="S773" s="104">
        <v>5398</v>
      </c>
    </row>
    <row r="774" spans="2:19">
      <c r="B774" s="5">
        <v>2011</v>
      </c>
      <c r="C774" s="33"/>
      <c r="D774" s="33"/>
      <c r="E774" s="33"/>
      <c r="F774" s="33"/>
      <c r="G774" s="33"/>
      <c r="H774" s="104">
        <v>1275.5999999999999</v>
      </c>
      <c r="I774" s="104">
        <v>1275.5999999999999</v>
      </c>
      <c r="J774" s="104">
        <v>1275.5999999999999</v>
      </c>
      <c r="K774" s="104">
        <v>1275.5999999999999</v>
      </c>
      <c r="L774" s="104">
        <v>1275.5999999999999</v>
      </c>
      <c r="M774" s="104">
        <v>1275.5999999999999</v>
      </c>
      <c r="N774" s="104">
        <v>1275.5999999999999</v>
      </c>
      <c r="O774" s="104">
        <v>1275.5999999999999</v>
      </c>
      <c r="P774" s="104">
        <v>1275.5999999999999</v>
      </c>
      <c r="Q774" s="104">
        <v>1275.5999999999999</v>
      </c>
      <c r="R774" s="104">
        <v>1275.5999999999999</v>
      </c>
      <c r="S774" s="104">
        <v>1275.5999999999999</v>
      </c>
    </row>
    <row r="775" spans="2:19">
      <c r="B775" s="5">
        <v>2010</v>
      </c>
      <c r="C775" s="33"/>
      <c r="D775" s="33"/>
      <c r="E775" s="33"/>
      <c r="F775" s="33"/>
      <c r="G775" s="104">
        <v>1606.12</v>
      </c>
      <c r="H775" s="104">
        <v>1606.12</v>
      </c>
      <c r="I775" s="104">
        <v>1606.12</v>
      </c>
      <c r="J775" s="104">
        <v>1606.12</v>
      </c>
      <c r="K775" s="104">
        <v>1606.12</v>
      </c>
      <c r="L775" s="104">
        <v>1606.12</v>
      </c>
      <c r="M775" s="104">
        <v>1606.12</v>
      </c>
      <c r="N775" s="104">
        <v>1606.12</v>
      </c>
      <c r="O775" s="104">
        <v>1606.12</v>
      </c>
      <c r="P775" s="104">
        <v>1606.12</v>
      </c>
      <c r="Q775" s="104">
        <v>1606.12</v>
      </c>
      <c r="R775" s="104">
        <v>1606.12</v>
      </c>
      <c r="S775" s="104">
        <v>1606.12</v>
      </c>
    </row>
    <row r="776" spans="2:19">
      <c r="B776" s="5">
        <v>2009</v>
      </c>
      <c r="C776" s="33"/>
      <c r="D776" s="33"/>
      <c r="E776" s="33"/>
      <c r="F776" s="104">
        <v>1264</v>
      </c>
      <c r="G776" s="104">
        <v>1264</v>
      </c>
      <c r="H776" s="104">
        <v>1264</v>
      </c>
      <c r="I776" s="104">
        <v>1264</v>
      </c>
      <c r="J776" s="104">
        <v>1264</v>
      </c>
      <c r="K776" s="104">
        <v>1264</v>
      </c>
      <c r="L776" s="104">
        <v>1264</v>
      </c>
      <c r="M776" s="104">
        <v>1264</v>
      </c>
      <c r="N776" s="104">
        <v>1264</v>
      </c>
      <c r="O776" s="104">
        <v>1264</v>
      </c>
      <c r="P776" s="104">
        <v>1264</v>
      </c>
      <c r="Q776" s="104">
        <v>1264</v>
      </c>
      <c r="R776" s="104">
        <v>1264</v>
      </c>
      <c r="S776" s="104">
        <v>1264</v>
      </c>
    </row>
    <row r="777" spans="2:19">
      <c r="B777" s="5">
        <v>2008</v>
      </c>
      <c r="C777" s="33"/>
      <c r="D777" s="33"/>
      <c r="E777" s="104">
        <v>8725.2099999999991</v>
      </c>
      <c r="F777" s="104">
        <v>8725.2099999999991</v>
      </c>
      <c r="G777" s="104">
        <v>8725.2099999999991</v>
      </c>
      <c r="H777" s="104">
        <v>8725.2099999999991</v>
      </c>
      <c r="I777" s="104">
        <v>8725.2099999999991</v>
      </c>
      <c r="J777" s="104">
        <v>8725.2099999999991</v>
      </c>
      <c r="K777" s="104">
        <v>8725.2099999999991</v>
      </c>
      <c r="L777" s="104">
        <v>8725.2099999999991</v>
      </c>
      <c r="M777" s="104">
        <v>8725.2099999999991</v>
      </c>
      <c r="N777" s="104">
        <v>8725.2099999999991</v>
      </c>
      <c r="O777" s="104">
        <v>8725.2099999999991</v>
      </c>
      <c r="P777" s="104">
        <v>8725.2099999999991</v>
      </c>
      <c r="Q777" s="104">
        <v>8725.2099999999991</v>
      </c>
      <c r="R777" s="104">
        <v>8725.2099999999991</v>
      </c>
      <c r="S777" s="104">
        <v>8725.2099999999991</v>
      </c>
    </row>
    <row r="778" spans="2:19">
      <c r="B778" s="5">
        <v>2007</v>
      </c>
      <c r="C778" s="33"/>
      <c r="D778" s="34"/>
      <c r="E778" s="34"/>
      <c r="F778" s="34"/>
      <c r="G778" s="34"/>
      <c r="H778" s="34"/>
      <c r="I778" s="34"/>
      <c r="J778" s="34"/>
      <c r="K778" s="34"/>
      <c r="L778" s="34"/>
      <c r="M778" s="34"/>
      <c r="N778" s="34"/>
      <c r="O778" s="104"/>
      <c r="P778" s="104"/>
      <c r="Q778" s="104"/>
      <c r="R778" s="104"/>
      <c r="S778" s="104"/>
    </row>
    <row r="779" spans="2:19">
      <c r="B779" s="5">
        <v>2006</v>
      </c>
      <c r="C779" s="34"/>
      <c r="D779" s="34"/>
      <c r="E779" s="34"/>
      <c r="F779" s="34"/>
      <c r="G779" s="34"/>
      <c r="H779" s="34"/>
      <c r="I779" s="34"/>
      <c r="J779" s="34"/>
      <c r="K779" s="34"/>
      <c r="L779" s="34"/>
      <c r="M779" s="34"/>
      <c r="N779" s="34"/>
      <c r="O779" s="104"/>
      <c r="P779" s="104"/>
      <c r="Q779" s="104"/>
      <c r="R779" s="104"/>
      <c r="S779" s="104"/>
    </row>
    <row r="780" spans="2:19">
      <c r="B780" s="5">
        <v>2005</v>
      </c>
      <c r="C780" s="34"/>
      <c r="D780" s="34"/>
      <c r="E780" s="34"/>
      <c r="F780" s="34"/>
      <c r="G780" s="34"/>
      <c r="H780" s="34"/>
      <c r="I780" s="34"/>
      <c r="J780" s="34"/>
      <c r="K780" s="34"/>
      <c r="L780" s="34"/>
      <c r="M780" s="34"/>
      <c r="N780" s="34"/>
      <c r="O780" s="104"/>
      <c r="P780" s="104"/>
      <c r="Q780" s="104"/>
      <c r="R780" s="104"/>
      <c r="S780" s="10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104"/>
      <c r="P784" s="104"/>
      <c r="Q784" s="104"/>
      <c r="R784" s="104"/>
      <c r="S784" s="10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8725.2099999999991</v>
      </c>
      <c r="F856" s="7">
        <f>SUM(F776:F855)</f>
        <v>9989.2099999999991</v>
      </c>
      <c r="G856" s="7">
        <f>SUM(G775:G855)</f>
        <v>11595.329999999998</v>
      </c>
      <c r="H856" s="7">
        <f>SUM(H769:H855)</f>
        <v>12870.929999999998</v>
      </c>
      <c r="I856" s="7">
        <f>SUM(I769:I855)</f>
        <v>18268.93</v>
      </c>
      <c r="J856" s="7">
        <f t="shared" ref="J856" si="17">SUM(J769:J855)</f>
        <v>18268.93</v>
      </c>
      <c r="K856" s="7">
        <f>SUM(K769:K855)</f>
        <v>20662.93</v>
      </c>
      <c r="L856" s="7">
        <f t="shared" ref="L856" si="18">SUM(L769:L855)</f>
        <v>20662.93</v>
      </c>
      <c r="M856" s="7">
        <f>SUM(M769:M855)</f>
        <v>20662.93</v>
      </c>
      <c r="N856" s="10">
        <f>SUM(N764:N855)</f>
        <v>20662.93</v>
      </c>
      <c r="O856" s="105">
        <f t="shared" ref="O856:S856" si="19">SUM(O764:O855)</f>
        <v>20662.93</v>
      </c>
      <c r="P856" s="105">
        <f t="shared" si="19"/>
        <v>21332.93</v>
      </c>
      <c r="Q856" s="105">
        <f t="shared" si="19"/>
        <v>31061.079999999998</v>
      </c>
      <c r="R856" s="105">
        <f t="shared" si="19"/>
        <v>31741.439999999999</v>
      </c>
      <c r="S856" s="105">
        <f t="shared" si="19"/>
        <v>31741.439999999999</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104">
        <v>3675</v>
      </c>
      <c r="Q861" s="104">
        <v>3675</v>
      </c>
      <c r="R861" s="104">
        <v>3675</v>
      </c>
      <c r="S861" s="104">
        <v>3675</v>
      </c>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104">
        <v>1699.32</v>
      </c>
      <c r="M865" s="104">
        <v>1699.32</v>
      </c>
      <c r="N865" s="104">
        <v>1699.32</v>
      </c>
      <c r="O865" s="104">
        <v>1699.32</v>
      </c>
      <c r="P865" s="104">
        <v>1699.32</v>
      </c>
      <c r="Q865" s="104">
        <v>1699.32</v>
      </c>
      <c r="R865" s="104">
        <v>1699.32</v>
      </c>
      <c r="S865" s="104">
        <v>1699.32</v>
      </c>
    </row>
    <row r="866" spans="2:19">
      <c r="B866" s="5">
        <v>2014</v>
      </c>
      <c r="C866" s="33"/>
      <c r="D866" s="33"/>
      <c r="E866" s="33"/>
      <c r="F866" s="33"/>
      <c r="G866" s="33"/>
      <c r="H866" s="33"/>
      <c r="I866" s="33"/>
      <c r="J866" s="33"/>
      <c r="K866" s="104">
        <v>238.33</v>
      </c>
      <c r="L866" s="104">
        <v>238.33</v>
      </c>
      <c r="M866" s="104">
        <v>238.33</v>
      </c>
      <c r="N866" s="104">
        <v>238.33</v>
      </c>
      <c r="O866" s="104">
        <v>238.33</v>
      </c>
      <c r="P866" s="104">
        <v>238.33</v>
      </c>
      <c r="Q866" s="104">
        <v>238.33</v>
      </c>
      <c r="R866" s="104">
        <v>238.33</v>
      </c>
      <c r="S866" s="104">
        <v>238.33</v>
      </c>
    </row>
    <row r="867" spans="2:19">
      <c r="B867" s="5">
        <v>2013</v>
      </c>
      <c r="C867" s="33"/>
      <c r="D867" s="33"/>
      <c r="E867" s="33"/>
      <c r="F867" s="33"/>
      <c r="G867" s="33"/>
      <c r="H867" s="33"/>
      <c r="I867" s="33"/>
      <c r="J867" s="104">
        <v>6960</v>
      </c>
      <c r="K867" s="104">
        <v>6960</v>
      </c>
      <c r="L867" s="104">
        <v>6960</v>
      </c>
      <c r="M867" s="104">
        <v>6960</v>
      </c>
      <c r="N867" s="104">
        <v>6960</v>
      </c>
      <c r="O867" s="104">
        <v>6960</v>
      </c>
      <c r="P867" s="104">
        <v>6960</v>
      </c>
      <c r="Q867" s="104">
        <v>6960</v>
      </c>
      <c r="R867" s="104">
        <v>6960</v>
      </c>
      <c r="S867" s="104">
        <v>6960</v>
      </c>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104">
        <v>6634.5</v>
      </c>
      <c r="I869" s="104">
        <v>6634.5</v>
      </c>
      <c r="J869" s="104">
        <v>6634.5</v>
      </c>
      <c r="K869" s="104">
        <v>6634.5</v>
      </c>
      <c r="L869" s="104">
        <v>6634.5</v>
      </c>
      <c r="M869" s="104">
        <v>6634.5</v>
      </c>
      <c r="N869" s="104">
        <v>6634.5</v>
      </c>
      <c r="O869" s="104">
        <v>6634.5</v>
      </c>
      <c r="P869" s="104">
        <v>6634.5</v>
      </c>
      <c r="Q869" s="104">
        <v>6634.5</v>
      </c>
      <c r="R869" s="104">
        <v>6634.5</v>
      </c>
      <c r="S869" s="104">
        <v>6634.5</v>
      </c>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104"/>
      <c r="P872" s="104"/>
      <c r="Q872" s="104"/>
      <c r="R872" s="104"/>
      <c r="S872" s="10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104"/>
      <c r="P876" s="104"/>
      <c r="Q876" s="104"/>
      <c r="R876" s="104"/>
      <c r="S876" s="104"/>
    </row>
    <row r="877" spans="2:19">
      <c r="B877" s="5">
        <v>2003</v>
      </c>
      <c r="C877" s="34"/>
      <c r="D877" s="34"/>
      <c r="E877" s="34"/>
      <c r="F877" s="34"/>
      <c r="G877" s="34"/>
      <c r="H877" s="34"/>
      <c r="I877" s="34"/>
      <c r="J877" s="34"/>
      <c r="K877" s="34"/>
      <c r="L877" s="34"/>
      <c r="M877" s="34"/>
      <c r="N877" s="34"/>
      <c r="O877" s="104"/>
      <c r="P877" s="104"/>
      <c r="Q877" s="104"/>
      <c r="R877" s="104"/>
      <c r="S877" s="10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104"/>
      <c r="P880" s="104"/>
      <c r="Q880" s="104"/>
      <c r="R880" s="104"/>
      <c r="S880" s="10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6634.5</v>
      </c>
      <c r="I951" s="7">
        <f>SUM(I864:I950)</f>
        <v>6634.5</v>
      </c>
      <c r="J951" s="7">
        <f t="shared" ref="J951" si="20">SUM(J864:J950)</f>
        <v>13594.5</v>
      </c>
      <c r="K951" s="7">
        <f>SUM(K864:K950)</f>
        <v>13832.83</v>
      </c>
      <c r="L951" s="7">
        <f t="shared" ref="L951" si="21">SUM(L864:L950)</f>
        <v>15532.15</v>
      </c>
      <c r="M951" s="7">
        <f>SUM(M864:M950)</f>
        <v>15532.15</v>
      </c>
      <c r="N951" s="10">
        <f>SUM(N859:N950)</f>
        <v>15532.15</v>
      </c>
      <c r="O951" s="10">
        <f t="shared" ref="O951:S951" si="22">SUM(O859:O950)</f>
        <v>15532.15</v>
      </c>
      <c r="P951" s="10">
        <f t="shared" si="22"/>
        <v>19207.150000000001</v>
      </c>
      <c r="Q951" s="10">
        <f t="shared" si="22"/>
        <v>19207.150000000001</v>
      </c>
      <c r="R951" s="10">
        <f t="shared" si="22"/>
        <v>19207.150000000001</v>
      </c>
      <c r="S951" s="10">
        <f t="shared" si="22"/>
        <v>19207.150000000001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104">
        <v>8760.57</v>
      </c>
      <c r="M960" s="104">
        <v>8760.57</v>
      </c>
      <c r="N960" s="104">
        <v>8760.57</v>
      </c>
      <c r="O960" s="104">
        <v>8760.57</v>
      </c>
      <c r="P960" s="104">
        <v>8760.57</v>
      </c>
      <c r="Q960" s="104">
        <v>8760.57</v>
      </c>
      <c r="R960" s="104">
        <v>8760.57</v>
      </c>
      <c r="S960" s="104">
        <v>8760.57</v>
      </c>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104">
        <v>1500</v>
      </c>
      <c r="J963" s="104">
        <v>1500</v>
      </c>
      <c r="K963" s="104">
        <v>1500</v>
      </c>
      <c r="L963" s="104">
        <v>1500</v>
      </c>
      <c r="M963" s="104">
        <v>1500</v>
      </c>
      <c r="N963" s="104">
        <v>1500</v>
      </c>
      <c r="O963" s="104">
        <v>1500</v>
      </c>
      <c r="P963" s="104">
        <v>1500</v>
      </c>
      <c r="Q963" s="104">
        <v>1500</v>
      </c>
      <c r="R963" s="104">
        <v>1500</v>
      </c>
      <c r="S963" s="104">
        <v>1500</v>
      </c>
    </row>
    <row r="964" spans="2:19">
      <c r="B964" s="5">
        <v>2011</v>
      </c>
      <c r="C964" s="33"/>
      <c r="D964" s="33"/>
      <c r="E964" s="33"/>
      <c r="F964" s="33"/>
      <c r="G964" s="33"/>
      <c r="H964" s="104">
        <v>11344.54</v>
      </c>
      <c r="I964" s="104">
        <v>11344.54</v>
      </c>
      <c r="J964" s="104">
        <v>11344.54</v>
      </c>
      <c r="K964" s="104">
        <v>11344.54</v>
      </c>
      <c r="L964" s="104">
        <v>11344.54</v>
      </c>
      <c r="M964" s="104">
        <v>11344.54</v>
      </c>
      <c r="N964" s="104">
        <v>11344.54</v>
      </c>
      <c r="O964" s="104">
        <v>11344.54</v>
      </c>
      <c r="P964" s="104">
        <v>11344.54</v>
      </c>
      <c r="Q964" s="104">
        <v>11344.54</v>
      </c>
      <c r="R964" s="104">
        <v>11344.54</v>
      </c>
      <c r="S964" s="104">
        <v>11344.54</v>
      </c>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104"/>
      <c r="P971" s="104"/>
      <c r="Q971" s="104"/>
      <c r="R971" s="104"/>
      <c r="S971" s="104"/>
    </row>
    <row r="972" spans="2:19">
      <c r="B972" s="5">
        <v>2003</v>
      </c>
      <c r="C972" s="34"/>
      <c r="D972" s="34"/>
      <c r="E972" s="34"/>
      <c r="F972" s="34"/>
      <c r="G972" s="34"/>
      <c r="H972" s="34"/>
      <c r="I972" s="34"/>
      <c r="J972" s="34"/>
      <c r="K972" s="34"/>
      <c r="L972" s="34"/>
      <c r="M972" s="34"/>
      <c r="N972" s="34"/>
      <c r="O972" s="104"/>
      <c r="P972" s="104"/>
      <c r="Q972" s="104"/>
      <c r="R972" s="104"/>
      <c r="S972" s="10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104"/>
      <c r="P974" s="104"/>
      <c r="Q974" s="104"/>
      <c r="R974" s="104"/>
      <c r="S974" s="10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11344.54</v>
      </c>
      <c r="I1046" s="7">
        <f>SUM(I959:I1045)</f>
        <v>12844.54</v>
      </c>
      <c r="J1046" s="7">
        <f t="shared" ref="J1046" si="23">SUM(J959:J1045)</f>
        <v>12844.54</v>
      </c>
      <c r="K1046" s="7">
        <f>SUM(K959:K1045)</f>
        <v>12844.54</v>
      </c>
      <c r="L1046" s="7">
        <f t="shared" ref="L1046" si="24">SUM(L959:L1045)</f>
        <v>21605.11</v>
      </c>
      <c r="M1046" s="7">
        <f>SUM(M959:M1045)</f>
        <v>21605.11</v>
      </c>
      <c r="N1046" s="10">
        <f>SUM(N954:N1045)</f>
        <v>21605.11</v>
      </c>
      <c r="O1046" s="105">
        <f t="shared" ref="O1046:S1046" si="25">SUM(O954:O1045)</f>
        <v>21605.11</v>
      </c>
      <c r="P1046" s="105">
        <f t="shared" si="25"/>
        <v>21605.11</v>
      </c>
      <c r="Q1046" s="105">
        <f t="shared" si="25"/>
        <v>21605.11</v>
      </c>
      <c r="R1046" s="105">
        <f t="shared" si="25"/>
        <v>21605.11</v>
      </c>
      <c r="S1046" s="105">
        <f t="shared" si="25"/>
        <v>21605.11</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104">
        <v>14000</v>
      </c>
      <c r="N1054" s="104">
        <v>14000</v>
      </c>
      <c r="O1054" s="104">
        <v>14000</v>
      </c>
      <c r="P1054" s="104">
        <v>14000</v>
      </c>
      <c r="Q1054" s="104">
        <v>14000</v>
      </c>
      <c r="R1054" s="104">
        <v>14000</v>
      </c>
      <c r="S1054" s="104">
        <v>14000</v>
      </c>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26">SUM(J1054:J1140)</f>
        <v>0</v>
      </c>
      <c r="K1141" s="7">
        <f>SUM(K1054:K1140)</f>
        <v>0</v>
      </c>
      <c r="L1141" s="7">
        <f t="shared" ref="L1141" si="27">SUM(L1054:L1140)</f>
        <v>0</v>
      </c>
      <c r="M1141" s="7">
        <f>SUM(M1054:M1140)</f>
        <v>14000</v>
      </c>
      <c r="N1141" s="10">
        <f>SUM(N1049:N1140)</f>
        <v>14000</v>
      </c>
      <c r="O1141" s="105">
        <f t="shared" ref="O1141:S1141" si="28">SUM(O1049:O1140)</f>
        <v>14000</v>
      </c>
      <c r="P1141" s="105">
        <f t="shared" si="28"/>
        <v>14000</v>
      </c>
      <c r="Q1141" s="105">
        <f t="shared" si="28"/>
        <v>14000</v>
      </c>
      <c r="R1141" s="105">
        <f t="shared" si="28"/>
        <v>14000</v>
      </c>
      <c r="S1141" s="105">
        <f t="shared" si="28"/>
        <v>14000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v>12472.45</v>
      </c>
      <c r="D1176" s="104">
        <v>12472.45</v>
      </c>
      <c r="E1176" s="104">
        <v>12472.45</v>
      </c>
      <c r="F1176" s="104">
        <v>12472.45</v>
      </c>
      <c r="G1176" s="104">
        <v>12472.45</v>
      </c>
      <c r="H1176" s="104">
        <v>12472.45</v>
      </c>
      <c r="I1176" s="104">
        <v>12472.45</v>
      </c>
      <c r="J1176" s="104">
        <v>12472.45</v>
      </c>
      <c r="K1176" s="104">
        <v>12472.45</v>
      </c>
      <c r="L1176" s="104">
        <v>12472.45</v>
      </c>
      <c r="M1176" s="104">
        <v>12472.45</v>
      </c>
      <c r="N1176" s="104">
        <v>12472.45</v>
      </c>
      <c r="O1176" s="104">
        <v>12472.45</v>
      </c>
      <c r="P1176" s="104">
        <v>12472.45</v>
      </c>
      <c r="Q1176" s="104">
        <v>12472.45</v>
      </c>
      <c r="R1176" s="104">
        <v>12472.45</v>
      </c>
      <c r="S1176" s="104">
        <v>12472.45</v>
      </c>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104"/>
      <c r="P1200" s="104"/>
      <c r="Q1200" s="104"/>
      <c r="R1200" s="104"/>
      <c r="S1200" s="10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12472.45</v>
      </c>
      <c r="D1236" s="7">
        <f>SUM(D1158:D1235)</f>
        <v>12472.45</v>
      </c>
      <c r="E1236" s="7">
        <f>SUM(E1157:E1235)</f>
        <v>12472.45</v>
      </c>
      <c r="F1236" s="7">
        <f>SUM(F1156:F1235)</f>
        <v>12472.45</v>
      </c>
      <c r="G1236" s="7">
        <f>SUM(G1155:G1235)</f>
        <v>12472.45</v>
      </c>
      <c r="H1236" s="7">
        <f>SUM(H1149:H1235)</f>
        <v>12472.45</v>
      </c>
      <c r="I1236" s="7">
        <f>SUM(I1149:I1235)</f>
        <v>12472.45</v>
      </c>
      <c r="J1236" s="7">
        <f t="shared" ref="J1236" si="29">SUM(J1149:J1235)</f>
        <v>12472.45</v>
      </c>
      <c r="K1236" s="7">
        <f>SUM(K1149:K1235)</f>
        <v>12472.45</v>
      </c>
      <c r="L1236" s="7">
        <f t="shared" ref="L1236" si="30">SUM(L1149:L1235)</f>
        <v>12472.45</v>
      </c>
      <c r="M1236" s="7">
        <f>SUM(M1149:M1235)</f>
        <v>12472.45</v>
      </c>
      <c r="N1236" s="10">
        <f>SUM(N1144:N1235)</f>
        <v>12472.45</v>
      </c>
      <c r="O1236" s="10">
        <f t="shared" ref="O1236:S1236" si="31">SUM(O1144:O1235)</f>
        <v>12472.45</v>
      </c>
      <c r="P1236" s="10">
        <f t="shared" si="31"/>
        <v>12472.45</v>
      </c>
      <c r="Q1236" s="10">
        <f t="shared" si="31"/>
        <v>12472.45</v>
      </c>
      <c r="R1236" s="10">
        <f t="shared" si="31"/>
        <v>12472.45</v>
      </c>
      <c r="S1236" s="10">
        <f t="shared" si="31"/>
        <v>12472.45</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2">SUM(J1244:J1330)</f>
        <v>0</v>
      </c>
      <c r="K1331" s="7">
        <f>SUM(K1244:K1330)</f>
        <v>0</v>
      </c>
      <c r="L1331" s="7">
        <f t="shared" ref="L1331" si="33">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34">SUM(J1339:J1425)</f>
        <v>0</v>
      </c>
      <c r="K1426" s="7">
        <f>SUM(K1339:K1425)</f>
        <v>0</v>
      </c>
      <c r="L1426" s="7">
        <f t="shared" ref="L1426" si="35">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36">SUM(J1434:J1520)</f>
        <v>0</v>
      </c>
      <c r="K1521" s="7">
        <f>SUM(K1434:K1520)</f>
        <v>0</v>
      </c>
      <c r="L1521" s="7">
        <f t="shared" ref="L1521" si="37">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8">SUM(J1529:J1615)</f>
        <v>0</v>
      </c>
      <c r="K1616" s="7">
        <f>SUM(K1529:K1615)</f>
        <v>0</v>
      </c>
      <c r="L1616" s="7">
        <f t="shared" ref="L1616" si="39">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40">SUM(J1624:J1710)</f>
        <v>0</v>
      </c>
      <c r="K1711" s="7">
        <f>SUM(K1624:K1710)</f>
        <v>0</v>
      </c>
      <c r="L1711" s="7">
        <f t="shared" ref="L1711" si="41">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42">SUM(J1719:J1805)</f>
        <v>0</v>
      </c>
      <c r="K1806" s="7">
        <f>SUM(K1719:K1805)</f>
        <v>0</v>
      </c>
      <c r="L1806" s="7">
        <f t="shared" ref="L1806" si="43">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44">SUM(J1814:J1900)</f>
        <v>0</v>
      </c>
      <c r="K1901" s="7">
        <f>SUM(K1814:K1900)</f>
        <v>0</v>
      </c>
      <c r="L1901" s="7">
        <f t="shared" ref="L1901" si="45">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104">
        <v>2802</v>
      </c>
      <c r="Q1906" s="104">
        <v>2802</v>
      </c>
      <c r="R1906" s="104">
        <v>2802</v>
      </c>
      <c r="S1906" s="104">
        <v>2802</v>
      </c>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104">
        <v>7463.75</v>
      </c>
      <c r="E1918" s="104">
        <v>7463.75</v>
      </c>
      <c r="F1918" s="104">
        <v>7463.75</v>
      </c>
      <c r="G1918" s="104">
        <v>7463.75</v>
      </c>
      <c r="H1918" s="104">
        <v>7463.75</v>
      </c>
      <c r="I1918" s="104">
        <v>7463.75</v>
      </c>
      <c r="J1918" s="104">
        <v>7463.75</v>
      </c>
      <c r="K1918" s="104">
        <v>7463.75</v>
      </c>
      <c r="L1918" s="104">
        <v>7463.75</v>
      </c>
      <c r="M1918" s="104">
        <v>7463.75</v>
      </c>
      <c r="N1918" s="104">
        <v>7463.75</v>
      </c>
      <c r="O1918" s="104">
        <v>7463.75</v>
      </c>
      <c r="P1918" s="104">
        <v>7463.75</v>
      </c>
      <c r="Q1918" s="104">
        <v>7463.75</v>
      </c>
      <c r="R1918" s="104">
        <v>7463.75</v>
      </c>
      <c r="S1918" s="104">
        <v>7463.75</v>
      </c>
    </row>
    <row r="1919" spans="1:19">
      <c r="B1919" s="5">
        <v>2006</v>
      </c>
      <c r="C1919" s="34">
        <v>10065.630000000001</v>
      </c>
      <c r="D1919" s="104">
        <v>10065.629999999999</v>
      </c>
      <c r="E1919" s="104">
        <v>10065.629999999999</v>
      </c>
      <c r="F1919" s="104">
        <v>10065.629999999999</v>
      </c>
      <c r="G1919" s="104">
        <v>10065.629999999999</v>
      </c>
      <c r="H1919" s="104">
        <v>10065.629999999999</v>
      </c>
      <c r="I1919" s="104">
        <v>10065.629999999999</v>
      </c>
      <c r="J1919" s="104">
        <v>10065.629999999999</v>
      </c>
      <c r="K1919" s="104">
        <v>10065.629999999999</v>
      </c>
      <c r="L1919" s="104">
        <v>10065.629999999999</v>
      </c>
      <c r="M1919" s="104">
        <v>10065.629999999999</v>
      </c>
      <c r="N1919" s="104">
        <v>10065.629999999999</v>
      </c>
      <c r="O1919" s="104">
        <v>10065.629999999999</v>
      </c>
      <c r="P1919" s="104">
        <v>10065.629999999999</v>
      </c>
      <c r="Q1919" s="104">
        <v>10065.629999999999</v>
      </c>
      <c r="R1919" s="104">
        <v>10065.629999999999</v>
      </c>
      <c r="S1919" s="104">
        <v>10065.629999999999</v>
      </c>
    </row>
    <row r="1920" spans="1:19">
      <c r="B1920" s="5">
        <v>2005</v>
      </c>
      <c r="C1920" s="34">
        <v>3181.64</v>
      </c>
      <c r="D1920" s="104">
        <v>3181.64</v>
      </c>
      <c r="E1920" s="104">
        <v>3181.64</v>
      </c>
      <c r="F1920" s="104">
        <v>3181.64</v>
      </c>
      <c r="G1920" s="104">
        <v>3181.64</v>
      </c>
      <c r="H1920" s="104">
        <v>3181.64</v>
      </c>
      <c r="I1920" s="104">
        <v>3181.64</v>
      </c>
      <c r="J1920" s="104">
        <v>3181.64</v>
      </c>
      <c r="K1920" s="104">
        <v>3181.64</v>
      </c>
      <c r="L1920" s="104">
        <v>3181.64</v>
      </c>
      <c r="M1920" s="104">
        <v>3181.64</v>
      </c>
      <c r="N1920" s="104">
        <v>3181.64</v>
      </c>
      <c r="O1920" s="104">
        <v>3181.64</v>
      </c>
      <c r="P1920" s="104">
        <v>3181.64</v>
      </c>
      <c r="Q1920" s="104">
        <v>3181.64</v>
      </c>
      <c r="R1920" s="104">
        <v>3181.64</v>
      </c>
      <c r="S1920" s="104">
        <v>3181.64</v>
      </c>
    </row>
    <row r="1921" spans="2:19">
      <c r="B1921" s="5">
        <v>2004</v>
      </c>
      <c r="C1921" s="34">
        <v>2871.09</v>
      </c>
      <c r="D1921" s="104">
        <v>2871.09</v>
      </c>
      <c r="E1921" s="104">
        <v>2871.09</v>
      </c>
      <c r="F1921" s="104">
        <v>2871.09</v>
      </c>
      <c r="G1921" s="104">
        <v>2871.09</v>
      </c>
      <c r="H1921" s="104">
        <v>2871.09</v>
      </c>
      <c r="I1921" s="104">
        <v>2871.09</v>
      </c>
      <c r="J1921" s="104">
        <v>2871.09</v>
      </c>
      <c r="K1921" s="104">
        <v>2871.09</v>
      </c>
      <c r="L1921" s="104">
        <v>2871.09</v>
      </c>
      <c r="M1921" s="104">
        <v>2871.09</v>
      </c>
      <c r="N1921" s="104">
        <v>2871.09</v>
      </c>
      <c r="O1921" s="104">
        <v>2871.09</v>
      </c>
      <c r="P1921" s="104">
        <v>2871.09</v>
      </c>
      <c r="Q1921" s="104">
        <v>2871.09</v>
      </c>
      <c r="R1921" s="104">
        <v>2871.09</v>
      </c>
      <c r="S1921" s="104">
        <v>2871.09</v>
      </c>
    </row>
    <row r="1922" spans="2:19">
      <c r="B1922" s="5">
        <v>2003</v>
      </c>
      <c r="C1922" s="34">
        <v>6735.2300000000005</v>
      </c>
      <c r="D1922" s="104">
        <v>6735.23</v>
      </c>
      <c r="E1922" s="104">
        <v>6735.23</v>
      </c>
      <c r="F1922" s="104">
        <v>6735.23</v>
      </c>
      <c r="G1922" s="104">
        <v>6735.23</v>
      </c>
      <c r="H1922" s="104">
        <v>6735.23</v>
      </c>
      <c r="I1922" s="104">
        <v>6735.23</v>
      </c>
      <c r="J1922" s="104">
        <v>6735.23</v>
      </c>
      <c r="K1922" s="104">
        <v>6735.23</v>
      </c>
      <c r="L1922" s="104">
        <v>6735.23</v>
      </c>
      <c r="M1922" s="104">
        <v>6735.23</v>
      </c>
      <c r="N1922" s="104">
        <v>6735.23</v>
      </c>
      <c r="O1922" s="104">
        <v>6735.23</v>
      </c>
      <c r="P1922" s="104">
        <v>6735.23</v>
      </c>
      <c r="Q1922" s="104">
        <v>6735.23</v>
      </c>
      <c r="R1922" s="104">
        <v>6735.23</v>
      </c>
      <c r="S1922" s="104">
        <v>6735.23</v>
      </c>
    </row>
    <row r="1923" spans="2:19">
      <c r="B1923" s="5">
        <v>2002</v>
      </c>
      <c r="C1923" s="34">
        <v>4337.3100000000004</v>
      </c>
      <c r="D1923" s="104">
        <v>4337.3100000000004</v>
      </c>
      <c r="E1923" s="104">
        <v>4337.3100000000004</v>
      </c>
      <c r="F1923" s="104">
        <v>4337.3100000000004</v>
      </c>
      <c r="G1923" s="104">
        <v>4337.3100000000004</v>
      </c>
      <c r="H1923" s="104">
        <v>4337.3100000000004</v>
      </c>
      <c r="I1923" s="104">
        <v>4337.3100000000004</v>
      </c>
      <c r="J1923" s="104">
        <v>4337.3100000000004</v>
      </c>
      <c r="K1923" s="104">
        <v>4337.3100000000004</v>
      </c>
      <c r="L1923" s="104">
        <v>4337.3100000000004</v>
      </c>
      <c r="M1923" s="104">
        <v>4337.3100000000004</v>
      </c>
      <c r="N1923" s="104">
        <v>4337.3100000000004</v>
      </c>
      <c r="O1923" s="104">
        <v>4337.3100000000004</v>
      </c>
      <c r="P1923" s="104">
        <v>4337.3100000000004</v>
      </c>
      <c r="Q1923" s="104">
        <v>4337.3100000000004</v>
      </c>
      <c r="R1923" s="104">
        <v>4337.3100000000004</v>
      </c>
      <c r="S1923" s="104">
        <v>4337.3100000000004</v>
      </c>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v>816.58</v>
      </c>
      <c r="D1925" s="104">
        <v>816.58</v>
      </c>
      <c r="E1925" s="104">
        <v>816.58</v>
      </c>
      <c r="F1925" s="104">
        <v>816.58</v>
      </c>
      <c r="G1925" s="104">
        <v>816.58</v>
      </c>
      <c r="H1925" s="104">
        <v>816.58</v>
      </c>
      <c r="I1925" s="104">
        <v>816.58</v>
      </c>
      <c r="J1925" s="104">
        <v>816.58</v>
      </c>
      <c r="K1925" s="104">
        <v>816.58</v>
      </c>
      <c r="L1925" s="104">
        <v>816.58</v>
      </c>
      <c r="M1925" s="104">
        <v>816.58</v>
      </c>
      <c r="N1925" s="104">
        <v>816.58</v>
      </c>
      <c r="O1925" s="104">
        <v>816.58</v>
      </c>
      <c r="P1925" s="104">
        <v>816.58</v>
      </c>
      <c r="Q1925" s="104">
        <v>816.58</v>
      </c>
      <c r="R1925" s="104">
        <v>816.58</v>
      </c>
      <c r="S1925" s="104">
        <v>816.58</v>
      </c>
    </row>
    <row r="1926" spans="2:19">
      <c r="B1926" s="5">
        <v>1999</v>
      </c>
      <c r="C1926" s="34">
        <v>229.88</v>
      </c>
      <c r="D1926" s="104">
        <v>229.88</v>
      </c>
      <c r="E1926" s="104">
        <v>229.88</v>
      </c>
      <c r="F1926" s="104">
        <v>229.88</v>
      </c>
      <c r="G1926" s="104">
        <v>229.88</v>
      </c>
      <c r="H1926" s="104">
        <v>229.88</v>
      </c>
      <c r="I1926" s="104">
        <v>229.88</v>
      </c>
      <c r="J1926" s="104">
        <v>229.88</v>
      </c>
      <c r="K1926" s="104">
        <v>229.88</v>
      </c>
      <c r="L1926" s="104">
        <v>229.88</v>
      </c>
      <c r="M1926" s="104">
        <v>229.88</v>
      </c>
      <c r="N1926" s="104">
        <v>229.88</v>
      </c>
      <c r="O1926" s="104">
        <v>229.88</v>
      </c>
      <c r="P1926" s="104">
        <v>229.88</v>
      </c>
      <c r="Q1926" s="104">
        <v>229.88</v>
      </c>
      <c r="R1926" s="104">
        <v>229.88</v>
      </c>
      <c r="S1926" s="104">
        <v>229.88</v>
      </c>
    </row>
    <row r="1927" spans="2:19">
      <c r="B1927" s="5">
        <v>1998</v>
      </c>
      <c r="C1927" s="34">
        <v>539.91999999999996</v>
      </c>
      <c r="D1927" s="104">
        <v>539.91999999999996</v>
      </c>
      <c r="E1927" s="104">
        <v>539.91999999999996</v>
      </c>
      <c r="F1927" s="104">
        <v>539.91999999999996</v>
      </c>
      <c r="G1927" s="104">
        <v>539.91999999999996</v>
      </c>
      <c r="H1927" s="104">
        <v>539.91999999999996</v>
      </c>
      <c r="I1927" s="104">
        <v>539.91999999999996</v>
      </c>
      <c r="J1927" s="104">
        <v>539.91999999999996</v>
      </c>
      <c r="K1927" s="104">
        <v>539.91999999999996</v>
      </c>
      <c r="L1927" s="104">
        <v>539.91999999999996</v>
      </c>
      <c r="M1927" s="104">
        <v>539.91999999999996</v>
      </c>
      <c r="N1927" s="104">
        <v>539.91999999999996</v>
      </c>
      <c r="O1927" s="104">
        <v>539.91999999999996</v>
      </c>
      <c r="P1927" s="104">
        <v>539.91999999999996</v>
      </c>
      <c r="Q1927" s="104">
        <v>539.91999999999996</v>
      </c>
      <c r="R1927" s="104">
        <v>539.91999999999996</v>
      </c>
      <c r="S1927" s="104">
        <v>539.91999999999996</v>
      </c>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v>1490.21</v>
      </c>
      <c r="D1932" s="104">
        <v>1490.21</v>
      </c>
      <c r="E1932" s="104">
        <v>1490.21</v>
      </c>
      <c r="F1932" s="104">
        <v>1490.21</v>
      </c>
      <c r="G1932" s="104">
        <v>1490.21</v>
      </c>
      <c r="H1932" s="104">
        <v>1490.21</v>
      </c>
      <c r="I1932" s="104">
        <v>1490.21</v>
      </c>
      <c r="J1932" s="104">
        <v>1490.21</v>
      </c>
      <c r="K1932" s="104">
        <v>1490.21</v>
      </c>
      <c r="L1932" s="104">
        <v>1490.21</v>
      </c>
      <c r="M1932" s="104">
        <v>1490.21</v>
      </c>
      <c r="N1932" s="104">
        <v>1490.21</v>
      </c>
      <c r="O1932" s="104">
        <v>1490.21</v>
      </c>
      <c r="P1932" s="104">
        <v>1490.21</v>
      </c>
      <c r="Q1932" s="104">
        <v>1490.21</v>
      </c>
      <c r="R1932" s="104">
        <v>1490.21</v>
      </c>
      <c r="S1932" s="104">
        <v>1490.21</v>
      </c>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v>67567.839999999997</v>
      </c>
      <c r="D1945" s="104">
        <v>67567.839999999997</v>
      </c>
      <c r="E1945" s="104">
        <v>67567.839999999997</v>
      </c>
      <c r="F1945" s="104">
        <v>67567.839999999997</v>
      </c>
      <c r="G1945" s="104">
        <v>67567.839999999997</v>
      </c>
      <c r="H1945" s="104">
        <v>67567.839999999997</v>
      </c>
      <c r="I1945" s="104">
        <v>67567.839999999997</v>
      </c>
      <c r="J1945" s="104">
        <v>67567.839999999997</v>
      </c>
      <c r="K1945" s="104">
        <v>67567.839999999997</v>
      </c>
      <c r="L1945" s="104">
        <v>67567.839999999997</v>
      </c>
      <c r="M1945" s="104">
        <v>67567.839999999997</v>
      </c>
      <c r="N1945" s="104">
        <v>67567.839999999997</v>
      </c>
      <c r="O1945" s="104">
        <v>67567.839999999997</v>
      </c>
      <c r="P1945" s="104">
        <v>67567.839999999997</v>
      </c>
      <c r="Q1945" s="104">
        <v>67567.839999999997</v>
      </c>
      <c r="R1945" s="104">
        <v>67567.839999999997</v>
      </c>
      <c r="S1945" s="104">
        <v>67567.839999999997</v>
      </c>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v>59547.1</v>
      </c>
      <c r="D1949" s="104">
        <v>59547.1</v>
      </c>
      <c r="E1949" s="104">
        <v>59547.1</v>
      </c>
      <c r="F1949" s="104">
        <v>59547.1</v>
      </c>
      <c r="G1949" s="104">
        <v>59547.1</v>
      </c>
      <c r="H1949" s="104">
        <v>59547.1</v>
      </c>
      <c r="I1949" s="104">
        <v>59547.1</v>
      </c>
      <c r="J1949" s="104">
        <v>59547.1</v>
      </c>
      <c r="K1949" s="104">
        <v>59547.1</v>
      </c>
      <c r="L1949" s="104">
        <v>59547.1</v>
      </c>
      <c r="M1949" s="104">
        <v>59547.1</v>
      </c>
      <c r="N1949" s="104">
        <v>59547.1</v>
      </c>
      <c r="O1949" s="104">
        <v>59547.1</v>
      </c>
      <c r="P1949" s="104">
        <v>59547.1</v>
      </c>
      <c r="Q1949" s="104">
        <v>59547.1</v>
      </c>
      <c r="R1949" s="104">
        <v>59547.1</v>
      </c>
      <c r="S1949" s="104">
        <v>59547.1</v>
      </c>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v>58049.01</v>
      </c>
      <c r="D1952" s="104">
        <v>58049.01</v>
      </c>
      <c r="E1952" s="104">
        <v>58049.01</v>
      </c>
      <c r="F1952" s="104">
        <v>58049.01</v>
      </c>
      <c r="G1952" s="104">
        <v>58049.01</v>
      </c>
      <c r="H1952" s="104">
        <v>58049.01</v>
      </c>
      <c r="I1952" s="104">
        <v>58049.01</v>
      </c>
      <c r="J1952" s="104">
        <v>58049.01</v>
      </c>
      <c r="K1952" s="104">
        <v>58049.01</v>
      </c>
      <c r="L1952" s="104">
        <v>58049.01</v>
      </c>
      <c r="M1952" s="104">
        <v>58049.01</v>
      </c>
      <c r="N1952" s="104">
        <v>58049.01</v>
      </c>
      <c r="O1952" s="104">
        <v>58049.01</v>
      </c>
      <c r="P1952" s="104">
        <v>58049.01</v>
      </c>
      <c r="Q1952" s="104">
        <v>58049.01</v>
      </c>
      <c r="R1952" s="104">
        <v>58049.01</v>
      </c>
      <c r="S1952" s="104">
        <v>58049.01</v>
      </c>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104"/>
      <c r="P1965" s="104"/>
      <c r="Q1965" s="104"/>
      <c r="R1965" s="104"/>
      <c r="S1965" s="10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215431.44</v>
      </c>
      <c r="D1996" s="7">
        <f>SUM(D1918:D1995)</f>
        <v>222895.19</v>
      </c>
      <c r="E1996" s="7">
        <f>SUM(E1917:E1995)</f>
        <v>222895.19</v>
      </c>
      <c r="F1996" s="7">
        <f>SUM(F1916:F1995)</f>
        <v>222895.19</v>
      </c>
      <c r="G1996" s="7">
        <f>SUM(G1915:G1995)</f>
        <v>222895.19</v>
      </c>
      <c r="H1996" s="7">
        <f>SUM(H1909:H1995)</f>
        <v>222895.19</v>
      </c>
      <c r="I1996" s="7">
        <f>SUM(I1909:I1995)</f>
        <v>222895.19</v>
      </c>
      <c r="J1996" s="7">
        <f t="shared" ref="J1996" si="46">SUM(J1909:J1995)</f>
        <v>222895.19</v>
      </c>
      <c r="K1996" s="7">
        <f>SUM(K1909:K1995)</f>
        <v>222895.19</v>
      </c>
      <c r="L1996" s="7">
        <f t="shared" ref="L1996" si="47">SUM(L1909:L1995)</f>
        <v>222895.19</v>
      </c>
      <c r="M1996" s="7">
        <f>SUM(M1909:M1995)</f>
        <v>222895.19</v>
      </c>
      <c r="N1996" s="10">
        <f>SUM(N1904:N1995)</f>
        <v>222895.19</v>
      </c>
      <c r="O1996" s="105">
        <f t="shared" ref="O1996:S1996" si="48">SUM(O1904:O1995)</f>
        <v>222895.19</v>
      </c>
      <c r="P1996" s="105">
        <f t="shared" si="48"/>
        <v>225697.19</v>
      </c>
      <c r="Q1996" s="105">
        <f t="shared" si="48"/>
        <v>225697.19</v>
      </c>
      <c r="R1996" s="105">
        <f t="shared" si="48"/>
        <v>225697.19</v>
      </c>
      <c r="S1996" s="105">
        <f t="shared" si="48"/>
        <v>225697.19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104">
        <v>12370.11</v>
      </c>
      <c r="R2000" s="104">
        <v>12370.11</v>
      </c>
      <c r="S2000" s="104">
        <v>12370.11</v>
      </c>
    </row>
    <row r="2001" spans="1:19">
      <c r="A2001" s="37"/>
      <c r="B2001" s="5">
        <v>2019</v>
      </c>
      <c r="C2001" s="33"/>
      <c r="D2001" s="33"/>
      <c r="E2001" s="33"/>
      <c r="F2001" s="33"/>
      <c r="G2001" s="33"/>
      <c r="H2001" s="33"/>
      <c r="I2001" s="33"/>
      <c r="J2001" s="33"/>
      <c r="K2001" s="33"/>
      <c r="L2001" s="33"/>
      <c r="M2001" s="33"/>
      <c r="N2001" s="33"/>
      <c r="O2001" s="33"/>
      <c r="P2001" s="104">
        <v>935</v>
      </c>
      <c r="Q2001" s="104">
        <v>935</v>
      </c>
      <c r="R2001" s="104">
        <v>935</v>
      </c>
      <c r="S2001" s="104">
        <v>935</v>
      </c>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104">
        <v>65886.7</v>
      </c>
      <c r="N2004" s="104">
        <v>65886.7</v>
      </c>
      <c r="O2004" s="104">
        <v>65886.7</v>
      </c>
      <c r="P2004" s="104">
        <v>65886.7</v>
      </c>
      <c r="Q2004" s="104">
        <v>65886.7</v>
      </c>
      <c r="R2004" s="104">
        <v>65886.7</v>
      </c>
      <c r="S2004" s="104">
        <v>65886.7</v>
      </c>
    </row>
    <row r="2005" spans="1:19">
      <c r="B2005" s="5">
        <v>2015</v>
      </c>
      <c r="C2005" s="33"/>
      <c r="D2005" s="33"/>
      <c r="E2005" s="33"/>
      <c r="F2005" s="33"/>
      <c r="G2005" s="33"/>
      <c r="H2005" s="33"/>
      <c r="I2005" s="33"/>
      <c r="J2005" s="33"/>
      <c r="K2005" s="33"/>
      <c r="L2005" s="104">
        <v>27968.240000000002</v>
      </c>
      <c r="M2005" s="104">
        <v>27968.240000000002</v>
      </c>
      <c r="N2005" s="104">
        <v>27968.240000000002</v>
      </c>
      <c r="O2005" s="104">
        <v>27968.240000000002</v>
      </c>
      <c r="P2005" s="104">
        <v>27968.240000000002</v>
      </c>
      <c r="Q2005" s="104">
        <v>27968.240000000002</v>
      </c>
      <c r="R2005" s="104">
        <v>27968.240000000002</v>
      </c>
      <c r="S2005" s="104">
        <v>27968.240000000002</v>
      </c>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104">
        <v>6058.64</v>
      </c>
      <c r="E2013" s="104">
        <v>6058.64</v>
      </c>
      <c r="F2013" s="104">
        <v>6058.64</v>
      </c>
      <c r="G2013" s="104">
        <v>6058.64</v>
      </c>
      <c r="H2013" s="104">
        <v>6058.64</v>
      </c>
      <c r="I2013" s="104">
        <v>6058.64</v>
      </c>
      <c r="J2013" s="104">
        <v>6058.64</v>
      </c>
      <c r="K2013" s="104">
        <v>6058.64</v>
      </c>
      <c r="L2013" s="104">
        <v>6058.64</v>
      </c>
      <c r="M2013" s="104">
        <v>6058.64</v>
      </c>
      <c r="N2013" s="104">
        <v>6058.64</v>
      </c>
      <c r="O2013" s="104">
        <v>6058.64</v>
      </c>
      <c r="P2013" s="104">
        <v>6058.64</v>
      </c>
      <c r="Q2013" s="104">
        <v>6058.64</v>
      </c>
      <c r="R2013" s="104">
        <v>6058.64</v>
      </c>
      <c r="S2013" s="104">
        <v>6058.64</v>
      </c>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v>532.42999999999995</v>
      </c>
      <c r="D2016" s="104">
        <v>532.42999999999995</v>
      </c>
      <c r="E2016" s="104">
        <v>532.42999999999995</v>
      </c>
      <c r="F2016" s="104">
        <v>532.42999999999995</v>
      </c>
      <c r="G2016" s="104">
        <v>532.42999999999995</v>
      </c>
      <c r="H2016" s="104">
        <v>532.42999999999995</v>
      </c>
      <c r="I2016" s="104">
        <v>532.42999999999995</v>
      </c>
      <c r="J2016" s="104">
        <v>532.42999999999995</v>
      </c>
      <c r="K2016" s="104">
        <v>532.42999999999995</v>
      </c>
      <c r="L2016" s="104">
        <v>532.42999999999995</v>
      </c>
      <c r="M2016" s="104">
        <v>532.42999999999995</v>
      </c>
      <c r="N2016" s="104">
        <v>532.42999999999995</v>
      </c>
      <c r="O2016" s="104">
        <v>532.42999999999995</v>
      </c>
      <c r="P2016" s="104">
        <v>532.42999999999995</v>
      </c>
      <c r="Q2016" s="104">
        <v>532.42999999999995</v>
      </c>
      <c r="R2016" s="104">
        <v>532.42999999999995</v>
      </c>
      <c r="S2016" s="104">
        <v>532.42999999999995</v>
      </c>
    </row>
    <row r="2017" spans="2:19">
      <c r="B2017" s="5">
        <v>2003</v>
      </c>
      <c r="C2017" s="34">
        <v>12620.4</v>
      </c>
      <c r="D2017" s="104">
        <v>12620.4</v>
      </c>
      <c r="E2017" s="104">
        <v>12620.4</v>
      </c>
      <c r="F2017" s="104">
        <v>12620.4</v>
      </c>
      <c r="G2017" s="104">
        <v>12620.4</v>
      </c>
      <c r="H2017" s="104">
        <v>12620.4</v>
      </c>
      <c r="I2017" s="104">
        <v>12620.4</v>
      </c>
      <c r="J2017" s="104">
        <v>12620.4</v>
      </c>
      <c r="K2017" s="104">
        <v>12620.4</v>
      </c>
      <c r="L2017" s="104">
        <v>12620.4</v>
      </c>
      <c r="M2017" s="104">
        <v>12620.4</v>
      </c>
      <c r="N2017" s="104">
        <v>12620.4</v>
      </c>
      <c r="O2017" s="104">
        <v>12620.4</v>
      </c>
      <c r="P2017" s="104">
        <v>12620.4</v>
      </c>
      <c r="Q2017" s="104">
        <v>12620.4</v>
      </c>
      <c r="R2017" s="104">
        <v>12620.4</v>
      </c>
      <c r="S2017" s="104">
        <v>12620.4</v>
      </c>
    </row>
    <row r="2018" spans="2:19">
      <c r="B2018" s="5">
        <v>2002</v>
      </c>
      <c r="C2018" s="34">
        <v>2941.22</v>
      </c>
      <c r="D2018" s="104">
        <v>2941.22</v>
      </c>
      <c r="E2018" s="104">
        <v>2941.22</v>
      </c>
      <c r="F2018" s="104">
        <v>2941.22</v>
      </c>
      <c r="G2018" s="104">
        <v>2941.22</v>
      </c>
      <c r="H2018" s="104">
        <v>2941.22</v>
      </c>
      <c r="I2018" s="104">
        <v>2941.22</v>
      </c>
      <c r="J2018" s="104">
        <v>2941.22</v>
      </c>
      <c r="K2018" s="104">
        <v>2941.22</v>
      </c>
      <c r="L2018" s="104">
        <v>2941.22</v>
      </c>
      <c r="M2018" s="104">
        <v>2941.22</v>
      </c>
      <c r="N2018" s="104">
        <v>2941.22</v>
      </c>
      <c r="O2018" s="104">
        <v>2941.22</v>
      </c>
      <c r="P2018" s="104">
        <v>2941.22</v>
      </c>
      <c r="Q2018" s="104">
        <v>2941.22</v>
      </c>
      <c r="R2018" s="104">
        <v>2941.22</v>
      </c>
      <c r="S2018" s="104">
        <v>2941.22</v>
      </c>
    </row>
    <row r="2019" spans="2:19">
      <c r="B2019" s="5">
        <v>2001</v>
      </c>
      <c r="C2019" s="34">
        <v>1112.06</v>
      </c>
      <c r="D2019" s="104">
        <v>1112.06</v>
      </c>
      <c r="E2019" s="104">
        <v>1112.06</v>
      </c>
      <c r="F2019" s="104">
        <v>1112.06</v>
      </c>
      <c r="G2019" s="104">
        <v>1112.06</v>
      </c>
      <c r="H2019" s="104">
        <v>1112.06</v>
      </c>
      <c r="I2019" s="104">
        <v>1112.06</v>
      </c>
      <c r="J2019" s="104">
        <v>1112.06</v>
      </c>
      <c r="K2019" s="104">
        <v>1112.06</v>
      </c>
      <c r="L2019" s="104">
        <v>1112.06</v>
      </c>
      <c r="M2019" s="104">
        <v>1112.06</v>
      </c>
      <c r="N2019" s="104">
        <v>1112.06</v>
      </c>
      <c r="O2019" s="104">
        <v>1112.06</v>
      </c>
      <c r="P2019" s="104">
        <v>1112.06</v>
      </c>
      <c r="Q2019" s="104">
        <v>1112.06</v>
      </c>
      <c r="R2019" s="104">
        <v>1112.06</v>
      </c>
      <c r="S2019" s="104">
        <v>1112.06</v>
      </c>
    </row>
    <row r="2020" spans="2:19">
      <c r="B2020" s="5">
        <v>2000</v>
      </c>
      <c r="C2020" s="34">
        <v>69.989999999999995</v>
      </c>
      <c r="D2020" s="104">
        <v>69.989999999999995</v>
      </c>
      <c r="E2020" s="104">
        <v>69.989999999999995</v>
      </c>
      <c r="F2020" s="104">
        <v>69.989999999999995</v>
      </c>
      <c r="G2020" s="104">
        <v>69.989999999999995</v>
      </c>
      <c r="H2020" s="104">
        <v>69.989999999999995</v>
      </c>
      <c r="I2020" s="104">
        <v>69.989999999999995</v>
      </c>
      <c r="J2020" s="104">
        <v>69.989999999999995</v>
      </c>
      <c r="K2020" s="104">
        <v>69.989999999999995</v>
      </c>
      <c r="L2020" s="104">
        <v>69.989999999999995</v>
      </c>
      <c r="M2020" s="104">
        <v>69.989999999999995</v>
      </c>
      <c r="N2020" s="104">
        <v>69.989999999999995</v>
      </c>
      <c r="O2020" s="104">
        <v>69.989999999999995</v>
      </c>
      <c r="P2020" s="104">
        <v>69.989999999999995</v>
      </c>
      <c r="Q2020" s="104">
        <v>69.989999999999995</v>
      </c>
      <c r="R2020" s="104">
        <v>69.989999999999995</v>
      </c>
      <c r="S2020" s="104">
        <v>69.989999999999995</v>
      </c>
    </row>
    <row r="2021" spans="2:19">
      <c r="B2021" s="5">
        <v>1999</v>
      </c>
      <c r="C2021" s="34">
        <v>5416.4400000000005</v>
      </c>
      <c r="D2021" s="104">
        <v>5416.44</v>
      </c>
      <c r="E2021" s="104">
        <v>5416.44</v>
      </c>
      <c r="F2021" s="104">
        <v>5416.44</v>
      </c>
      <c r="G2021" s="104">
        <v>5416.44</v>
      </c>
      <c r="H2021" s="104">
        <v>5416.44</v>
      </c>
      <c r="I2021" s="104">
        <v>5416.44</v>
      </c>
      <c r="J2021" s="104">
        <v>5416.44</v>
      </c>
      <c r="K2021" s="104">
        <v>5416.44</v>
      </c>
      <c r="L2021" s="104">
        <v>5416.44</v>
      </c>
      <c r="M2021" s="104">
        <v>5416.44</v>
      </c>
      <c r="N2021" s="104">
        <v>5416.44</v>
      </c>
      <c r="O2021" s="104">
        <v>5416.44</v>
      </c>
      <c r="P2021" s="104">
        <v>5416.44</v>
      </c>
      <c r="Q2021" s="104">
        <v>5416.44</v>
      </c>
      <c r="R2021" s="104">
        <v>5416.44</v>
      </c>
      <c r="S2021" s="104">
        <v>5416.44</v>
      </c>
    </row>
    <row r="2022" spans="2:19">
      <c r="B2022" s="5">
        <v>1998</v>
      </c>
      <c r="C2022" s="34">
        <v>5378.68</v>
      </c>
      <c r="D2022" s="104">
        <v>5378.68</v>
      </c>
      <c r="E2022" s="104">
        <v>5378.68</v>
      </c>
      <c r="F2022" s="104">
        <v>5378.68</v>
      </c>
      <c r="G2022" s="104">
        <v>5378.68</v>
      </c>
      <c r="H2022" s="104">
        <v>5378.68</v>
      </c>
      <c r="I2022" s="104">
        <v>5378.68</v>
      </c>
      <c r="J2022" s="104">
        <v>5378.68</v>
      </c>
      <c r="K2022" s="104">
        <v>5378.68</v>
      </c>
      <c r="L2022" s="104">
        <v>5378.68</v>
      </c>
      <c r="M2022" s="104">
        <v>5378.68</v>
      </c>
      <c r="N2022" s="104">
        <v>5378.68</v>
      </c>
      <c r="O2022" s="104">
        <v>5378.68</v>
      </c>
      <c r="P2022" s="104">
        <v>5378.68</v>
      </c>
      <c r="Q2022" s="104">
        <v>5378.68</v>
      </c>
      <c r="R2022" s="104">
        <v>5378.68</v>
      </c>
      <c r="S2022" s="104">
        <v>5378.68</v>
      </c>
    </row>
    <row r="2023" spans="2:19">
      <c r="B2023" s="5">
        <v>1997</v>
      </c>
      <c r="C2023" s="34">
        <v>9147.14</v>
      </c>
      <c r="D2023" s="104">
        <v>9147.14</v>
      </c>
      <c r="E2023" s="104">
        <v>9147.14</v>
      </c>
      <c r="F2023" s="104">
        <v>9147.14</v>
      </c>
      <c r="G2023" s="104">
        <v>9147.14</v>
      </c>
      <c r="H2023" s="104">
        <v>9147.14</v>
      </c>
      <c r="I2023" s="104">
        <v>9147.14</v>
      </c>
      <c r="J2023" s="104">
        <v>9147.14</v>
      </c>
      <c r="K2023" s="104">
        <v>9147.14</v>
      </c>
      <c r="L2023" s="104">
        <v>9147.14</v>
      </c>
      <c r="M2023" s="104">
        <v>9147.14</v>
      </c>
      <c r="N2023" s="104">
        <v>9147.14</v>
      </c>
      <c r="O2023" s="104">
        <v>9147.14</v>
      </c>
      <c r="P2023" s="104">
        <v>9147.14</v>
      </c>
      <c r="Q2023" s="104">
        <v>9147.14</v>
      </c>
      <c r="R2023" s="104">
        <v>9147.14</v>
      </c>
      <c r="S2023" s="104">
        <v>9147.14</v>
      </c>
    </row>
    <row r="2024" spans="2:19">
      <c r="B2024" s="5">
        <v>1996</v>
      </c>
      <c r="C2024" s="34">
        <v>5662.53</v>
      </c>
      <c r="D2024" s="104">
        <v>5662.53</v>
      </c>
      <c r="E2024" s="104">
        <v>5662.53</v>
      </c>
      <c r="F2024" s="104">
        <v>5662.53</v>
      </c>
      <c r="G2024" s="104">
        <v>5662.53</v>
      </c>
      <c r="H2024" s="104">
        <v>5662.53</v>
      </c>
      <c r="I2024" s="104">
        <v>5662.53</v>
      </c>
      <c r="J2024" s="104">
        <v>5662.53</v>
      </c>
      <c r="K2024" s="104">
        <v>5662.53</v>
      </c>
      <c r="L2024" s="104">
        <v>5662.53</v>
      </c>
      <c r="M2024" s="104">
        <v>5662.53</v>
      </c>
      <c r="N2024" s="104">
        <v>5662.53</v>
      </c>
      <c r="O2024" s="104">
        <v>5662.53</v>
      </c>
      <c r="P2024" s="104">
        <v>5662.53</v>
      </c>
      <c r="Q2024" s="104">
        <v>5662.53</v>
      </c>
      <c r="R2024" s="104">
        <v>5662.53</v>
      </c>
      <c r="S2024" s="104">
        <v>5662.53</v>
      </c>
    </row>
    <row r="2025" spans="2:19">
      <c r="B2025" s="5">
        <v>1995</v>
      </c>
      <c r="C2025" s="34">
        <v>8998.59</v>
      </c>
      <c r="D2025" s="104">
        <v>8998.59</v>
      </c>
      <c r="E2025" s="104">
        <v>8998.59</v>
      </c>
      <c r="F2025" s="104">
        <v>8998.59</v>
      </c>
      <c r="G2025" s="104">
        <v>8998.59</v>
      </c>
      <c r="H2025" s="104">
        <v>8998.59</v>
      </c>
      <c r="I2025" s="104">
        <v>8998.59</v>
      </c>
      <c r="J2025" s="104">
        <v>8998.59</v>
      </c>
      <c r="K2025" s="104">
        <v>8998.59</v>
      </c>
      <c r="L2025" s="104">
        <v>8998.59</v>
      </c>
      <c r="M2025" s="104">
        <v>8998.59</v>
      </c>
      <c r="N2025" s="104">
        <v>8998.59</v>
      </c>
      <c r="O2025" s="104">
        <v>8998.59</v>
      </c>
      <c r="P2025" s="104">
        <v>8998.59</v>
      </c>
      <c r="Q2025" s="104">
        <v>8998.59</v>
      </c>
      <c r="R2025" s="104">
        <v>8998.59</v>
      </c>
      <c r="S2025" s="104">
        <v>8998.59</v>
      </c>
    </row>
    <row r="2026" spans="2:19">
      <c r="B2026" s="5">
        <v>1994</v>
      </c>
      <c r="C2026" s="34">
        <v>6084.75</v>
      </c>
      <c r="D2026" s="104">
        <v>6084.75</v>
      </c>
      <c r="E2026" s="104">
        <v>6084.75</v>
      </c>
      <c r="F2026" s="104">
        <v>6084.75</v>
      </c>
      <c r="G2026" s="104">
        <v>6084.75</v>
      </c>
      <c r="H2026" s="104">
        <v>6084.75</v>
      </c>
      <c r="I2026" s="104">
        <v>6084.75</v>
      </c>
      <c r="J2026" s="104">
        <v>6084.75</v>
      </c>
      <c r="K2026" s="104">
        <v>6084.75</v>
      </c>
      <c r="L2026" s="104">
        <v>6084.75</v>
      </c>
      <c r="M2026" s="104">
        <v>6084.75</v>
      </c>
      <c r="N2026" s="104">
        <v>6084.75</v>
      </c>
      <c r="O2026" s="104">
        <v>6084.75</v>
      </c>
      <c r="P2026" s="104">
        <v>6084.75</v>
      </c>
      <c r="Q2026" s="104">
        <v>6084.75</v>
      </c>
      <c r="R2026" s="104">
        <v>6084.75</v>
      </c>
      <c r="S2026" s="104">
        <v>6084.75</v>
      </c>
    </row>
    <row r="2027" spans="2:19">
      <c r="B2027" s="5">
        <v>1993</v>
      </c>
      <c r="C2027" s="34">
        <v>4447.79</v>
      </c>
      <c r="D2027" s="104">
        <v>4447.79</v>
      </c>
      <c r="E2027" s="104">
        <v>4447.79</v>
      </c>
      <c r="F2027" s="104">
        <v>4447.79</v>
      </c>
      <c r="G2027" s="104">
        <v>4447.79</v>
      </c>
      <c r="H2027" s="104">
        <v>4447.79</v>
      </c>
      <c r="I2027" s="104">
        <v>4447.79</v>
      </c>
      <c r="J2027" s="104">
        <v>4447.79</v>
      </c>
      <c r="K2027" s="104">
        <v>4447.79</v>
      </c>
      <c r="L2027" s="104">
        <v>4447.79</v>
      </c>
      <c r="M2027" s="104">
        <v>4447.79</v>
      </c>
      <c r="N2027" s="104">
        <v>4447.79</v>
      </c>
      <c r="O2027" s="104">
        <v>4447.79</v>
      </c>
      <c r="P2027" s="104">
        <v>4447.79</v>
      </c>
      <c r="Q2027" s="104">
        <v>4447.79</v>
      </c>
      <c r="R2027" s="104">
        <v>4447.79</v>
      </c>
      <c r="S2027" s="104">
        <v>4447.79</v>
      </c>
    </row>
    <row r="2028" spans="2:19">
      <c r="B2028" s="5">
        <v>1992</v>
      </c>
      <c r="C2028" s="34">
        <v>11181.23</v>
      </c>
      <c r="D2028" s="104">
        <v>11181.23</v>
      </c>
      <c r="E2028" s="104">
        <v>11181.23</v>
      </c>
      <c r="F2028" s="104">
        <v>11181.23</v>
      </c>
      <c r="G2028" s="104">
        <v>11181.23</v>
      </c>
      <c r="H2028" s="104">
        <v>11181.23</v>
      </c>
      <c r="I2028" s="104">
        <v>11181.23</v>
      </c>
      <c r="J2028" s="104">
        <v>11181.23</v>
      </c>
      <c r="K2028" s="104">
        <v>11181.23</v>
      </c>
      <c r="L2028" s="104">
        <v>11181.23</v>
      </c>
      <c r="M2028" s="104">
        <v>11181.23</v>
      </c>
      <c r="N2028" s="104">
        <v>11181.23</v>
      </c>
      <c r="O2028" s="104">
        <v>11181.23</v>
      </c>
      <c r="P2028" s="104">
        <v>11181.23</v>
      </c>
      <c r="Q2028" s="104">
        <v>11181.23</v>
      </c>
      <c r="R2028" s="104">
        <v>11181.23</v>
      </c>
      <c r="S2028" s="104">
        <v>11181.23</v>
      </c>
    </row>
    <row r="2029" spans="2:19">
      <c r="B2029" s="5">
        <v>1991</v>
      </c>
      <c r="C2029" s="34">
        <v>14799.17</v>
      </c>
      <c r="D2029" s="104">
        <v>14799.17</v>
      </c>
      <c r="E2029" s="104">
        <v>14799.17</v>
      </c>
      <c r="F2029" s="104">
        <v>14799.17</v>
      </c>
      <c r="G2029" s="104">
        <v>14799.17</v>
      </c>
      <c r="H2029" s="104">
        <v>14799.17</v>
      </c>
      <c r="I2029" s="104">
        <v>14799.17</v>
      </c>
      <c r="J2029" s="104">
        <v>14799.17</v>
      </c>
      <c r="K2029" s="104">
        <v>14799.17</v>
      </c>
      <c r="L2029" s="104">
        <v>14799.17</v>
      </c>
      <c r="M2029" s="104">
        <v>14799.17</v>
      </c>
      <c r="N2029" s="104">
        <v>14799.17</v>
      </c>
      <c r="O2029" s="104">
        <v>14799.17</v>
      </c>
      <c r="P2029" s="104">
        <v>14799.17</v>
      </c>
      <c r="Q2029" s="104">
        <v>14799.17</v>
      </c>
      <c r="R2029" s="104">
        <v>14799.17</v>
      </c>
      <c r="S2029" s="104">
        <v>14799.17</v>
      </c>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v>5286.05</v>
      </c>
      <c r="D2035" s="104">
        <v>5286.05</v>
      </c>
      <c r="E2035" s="104">
        <v>5286.05</v>
      </c>
      <c r="F2035" s="104">
        <v>5286.05</v>
      </c>
      <c r="G2035" s="104">
        <v>5286.05</v>
      </c>
      <c r="H2035" s="104">
        <v>5286.05</v>
      </c>
      <c r="I2035" s="104">
        <v>5286.05</v>
      </c>
      <c r="J2035" s="104">
        <v>5286.05</v>
      </c>
      <c r="K2035" s="104">
        <v>5286.05</v>
      </c>
      <c r="L2035" s="104">
        <v>5286.05</v>
      </c>
      <c r="M2035" s="104">
        <v>5286.05</v>
      </c>
      <c r="N2035" s="104">
        <v>5286.05</v>
      </c>
      <c r="O2035" s="104">
        <v>5286.05</v>
      </c>
      <c r="P2035" s="104">
        <v>5286.05</v>
      </c>
      <c r="Q2035" s="104">
        <v>5286.05</v>
      </c>
      <c r="R2035" s="104">
        <v>5286.05</v>
      </c>
      <c r="S2035" s="104">
        <v>5286.05</v>
      </c>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v>24405.56</v>
      </c>
      <c r="D2038" s="104">
        <v>24405.56</v>
      </c>
      <c r="E2038" s="104">
        <v>24405.56</v>
      </c>
      <c r="F2038" s="104">
        <v>24405.56</v>
      </c>
      <c r="G2038" s="104">
        <v>24405.56</v>
      </c>
      <c r="H2038" s="104">
        <v>24405.56</v>
      </c>
      <c r="I2038" s="104">
        <v>24405.56</v>
      </c>
      <c r="J2038" s="104">
        <v>24405.56</v>
      </c>
      <c r="K2038" s="104">
        <v>24405.56</v>
      </c>
      <c r="L2038" s="104">
        <v>24405.56</v>
      </c>
      <c r="M2038" s="104">
        <v>24405.56</v>
      </c>
      <c r="N2038" s="104">
        <v>24405.56</v>
      </c>
      <c r="O2038" s="104">
        <v>24405.56</v>
      </c>
      <c r="P2038" s="104">
        <v>24405.56</v>
      </c>
      <c r="Q2038" s="104">
        <v>24405.56</v>
      </c>
      <c r="R2038" s="104">
        <v>24405.56</v>
      </c>
      <c r="S2038" s="104">
        <v>24405.56</v>
      </c>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v>47983.57</v>
      </c>
      <c r="D2044" s="104">
        <v>47983.57</v>
      </c>
      <c r="E2044" s="104">
        <v>47983.57</v>
      </c>
      <c r="F2044" s="104">
        <v>47983.57</v>
      </c>
      <c r="G2044" s="104">
        <v>47983.57</v>
      </c>
      <c r="H2044" s="104">
        <v>47983.57</v>
      </c>
      <c r="I2044" s="104">
        <v>47983.57</v>
      </c>
      <c r="J2044" s="104">
        <v>47983.57</v>
      </c>
      <c r="K2044" s="104">
        <v>47983.57</v>
      </c>
      <c r="L2044" s="104">
        <v>47983.57</v>
      </c>
      <c r="M2044" s="104">
        <v>47983.57</v>
      </c>
      <c r="N2044" s="104">
        <v>47983.57</v>
      </c>
      <c r="O2044" s="104">
        <v>47983.57</v>
      </c>
      <c r="P2044" s="104">
        <v>47983.57</v>
      </c>
      <c r="Q2044" s="104">
        <v>47983.57</v>
      </c>
      <c r="R2044" s="104">
        <v>47983.57</v>
      </c>
      <c r="S2044" s="104">
        <v>47983.57</v>
      </c>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v>6724.72</v>
      </c>
      <c r="D2046" s="104">
        <v>6724.72</v>
      </c>
      <c r="E2046" s="104">
        <v>6724.72</v>
      </c>
      <c r="F2046" s="104">
        <v>6724.72</v>
      </c>
      <c r="G2046" s="104">
        <v>6724.72</v>
      </c>
      <c r="H2046" s="104">
        <v>6724.72</v>
      </c>
      <c r="I2046" s="104">
        <v>6724.72</v>
      </c>
      <c r="J2046" s="104">
        <v>6724.72</v>
      </c>
      <c r="K2046" s="104">
        <v>6724.72</v>
      </c>
      <c r="L2046" s="104">
        <v>6724.72</v>
      </c>
      <c r="M2046" s="104">
        <v>6724.72</v>
      </c>
      <c r="N2046" s="104">
        <v>6724.72</v>
      </c>
      <c r="O2046" s="104">
        <v>6724.72</v>
      </c>
      <c r="P2046" s="104">
        <v>6724.72</v>
      </c>
      <c r="Q2046" s="104">
        <v>6724.72</v>
      </c>
      <c r="R2046" s="104">
        <v>6724.72</v>
      </c>
      <c r="S2046" s="104">
        <v>6724.72</v>
      </c>
    </row>
    <row r="2047" spans="2:19">
      <c r="B2047" s="5">
        <v>1973</v>
      </c>
      <c r="C2047" s="34">
        <v>964.92</v>
      </c>
      <c r="D2047" s="104">
        <v>964.92</v>
      </c>
      <c r="E2047" s="104">
        <v>964.92</v>
      </c>
      <c r="F2047" s="104">
        <v>964.92</v>
      </c>
      <c r="G2047" s="104">
        <v>964.92</v>
      </c>
      <c r="H2047" s="104">
        <v>964.92</v>
      </c>
      <c r="I2047" s="104">
        <v>964.92</v>
      </c>
      <c r="J2047" s="104">
        <v>964.92</v>
      </c>
      <c r="K2047" s="104">
        <v>964.92</v>
      </c>
      <c r="L2047" s="104">
        <v>964.92</v>
      </c>
      <c r="M2047" s="104">
        <v>964.92</v>
      </c>
      <c r="N2047" s="104">
        <v>964.92</v>
      </c>
      <c r="O2047" s="104">
        <v>964.92</v>
      </c>
      <c r="P2047" s="104">
        <v>964.92</v>
      </c>
      <c r="Q2047" s="104">
        <v>964.92</v>
      </c>
      <c r="R2047" s="104">
        <v>964.92</v>
      </c>
      <c r="S2047" s="104">
        <v>964.92</v>
      </c>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104"/>
      <c r="P2055" s="104"/>
      <c r="Q2055" s="104"/>
      <c r="R2055" s="104"/>
      <c r="S2055" s="10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173757.24000000002</v>
      </c>
      <c r="D2091" s="7">
        <f>SUM(D2013:D2090)</f>
        <v>179815.88</v>
      </c>
      <c r="E2091" s="7">
        <f>SUM(E2012:E2090)</f>
        <v>179815.88</v>
      </c>
      <c r="F2091" s="7">
        <f>SUM(F2011:F2090)</f>
        <v>179815.88</v>
      </c>
      <c r="G2091" s="7">
        <f>SUM(G2010:G2090)</f>
        <v>179815.88</v>
      </c>
      <c r="H2091" s="7">
        <f>SUM(H2004:H2090)</f>
        <v>179815.88</v>
      </c>
      <c r="I2091" s="7">
        <f>SUM(I2004:I2090)</f>
        <v>179815.88</v>
      </c>
      <c r="J2091" s="7">
        <f t="shared" ref="J2091" si="49">SUM(J2004:J2090)</f>
        <v>179815.88</v>
      </c>
      <c r="K2091" s="7">
        <f>SUM(K2004:K2090)</f>
        <v>179815.88</v>
      </c>
      <c r="L2091" s="7">
        <f t="shared" ref="L2091" si="50">SUM(L2004:L2090)</f>
        <v>207784.12000000002</v>
      </c>
      <c r="M2091" s="7">
        <f>SUM(M2004:M2090)</f>
        <v>273670.81999999995</v>
      </c>
      <c r="N2091" s="10">
        <f>SUM(N1999:N2090)</f>
        <v>273670.81999999995</v>
      </c>
      <c r="O2091" s="105">
        <f t="shared" ref="O2091:S2091" si="51">SUM(O1999:O2090)</f>
        <v>273670.81999999995</v>
      </c>
      <c r="P2091" s="105">
        <f t="shared" si="51"/>
        <v>274605.81999999995</v>
      </c>
      <c r="Q2091" s="105">
        <f t="shared" si="51"/>
        <v>286975.92999999993</v>
      </c>
      <c r="R2091" s="105">
        <f t="shared" si="51"/>
        <v>286975.92999999993</v>
      </c>
      <c r="S2091" s="105">
        <f t="shared" si="51"/>
        <v>286975.92999999993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104">
        <v>7125.31</v>
      </c>
      <c r="J2103" s="104">
        <v>7125.31</v>
      </c>
      <c r="K2103" s="104">
        <v>7125.31</v>
      </c>
      <c r="L2103" s="104">
        <v>7125.31</v>
      </c>
      <c r="M2103" s="104">
        <v>7125.31</v>
      </c>
      <c r="N2103" s="104">
        <v>7125.31</v>
      </c>
      <c r="O2103" s="104">
        <v>7125.31</v>
      </c>
      <c r="P2103" s="104">
        <v>7125.31</v>
      </c>
      <c r="Q2103" s="104">
        <v>7125.31</v>
      </c>
      <c r="R2103" s="104">
        <v>7125.31</v>
      </c>
      <c r="S2103" s="104">
        <v>7125.31</v>
      </c>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104"/>
      <c r="P2134" s="104"/>
      <c r="Q2134" s="104"/>
      <c r="R2134" s="104"/>
      <c r="S2134" s="104"/>
    </row>
    <row r="2135" spans="2:19">
      <c r="B2135" s="5">
        <v>1980</v>
      </c>
      <c r="C2135" s="34"/>
      <c r="D2135" s="34"/>
      <c r="E2135" s="34"/>
      <c r="F2135" s="34"/>
      <c r="G2135" s="34"/>
      <c r="H2135" s="34"/>
      <c r="I2135" s="34"/>
      <c r="J2135" s="34"/>
      <c r="K2135" s="34"/>
      <c r="L2135" s="34"/>
      <c r="M2135" s="34"/>
      <c r="N2135" s="34"/>
      <c r="O2135" s="104"/>
      <c r="P2135" s="104"/>
      <c r="Q2135" s="104"/>
      <c r="R2135" s="104"/>
      <c r="S2135" s="104"/>
    </row>
    <row r="2136" spans="2:19">
      <c r="B2136" s="5">
        <v>1979</v>
      </c>
      <c r="C2136" s="34"/>
      <c r="D2136" s="34"/>
      <c r="E2136" s="34"/>
      <c r="F2136" s="34"/>
      <c r="G2136" s="34"/>
      <c r="H2136" s="34"/>
      <c r="I2136" s="34"/>
      <c r="J2136" s="34"/>
      <c r="K2136" s="34"/>
      <c r="L2136" s="34"/>
      <c r="M2136" s="34"/>
      <c r="N2136" s="34"/>
      <c r="O2136" s="104"/>
      <c r="P2136" s="104"/>
      <c r="Q2136" s="104"/>
      <c r="R2136" s="104"/>
      <c r="S2136" s="104"/>
    </row>
    <row r="2137" spans="2:19">
      <c r="B2137" s="5">
        <v>1978</v>
      </c>
      <c r="C2137" s="34"/>
      <c r="D2137" s="34"/>
      <c r="E2137" s="34"/>
      <c r="F2137" s="34"/>
      <c r="G2137" s="34"/>
      <c r="H2137" s="34"/>
      <c r="I2137" s="34"/>
      <c r="J2137" s="34"/>
      <c r="K2137" s="34"/>
      <c r="L2137" s="34"/>
      <c r="M2137" s="34"/>
      <c r="N2137" s="34"/>
      <c r="O2137" s="104"/>
      <c r="P2137" s="104"/>
      <c r="Q2137" s="104"/>
      <c r="R2137" s="104"/>
      <c r="S2137" s="104"/>
    </row>
    <row r="2138" spans="2:19">
      <c r="B2138" s="5">
        <v>1977</v>
      </c>
      <c r="C2138" s="34"/>
      <c r="D2138" s="34"/>
      <c r="E2138" s="34"/>
      <c r="F2138" s="34"/>
      <c r="G2138" s="34"/>
      <c r="H2138" s="34"/>
      <c r="I2138" s="34"/>
      <c r="J2138" s="34"/>
      <c r="K2138" s="34"/>
      <c r="L2138" s="34"/>
      <c r="M2138" s="34"/>
      <c r="N2138" s="34"/>
      <c r="O2138" s="104"/>
      <c r="P2138" s="104"/>
      <c r="Q2138" s="104"/>
      <c r="R2138" s="104"/>
      <c r="S2138" s="104"/>
    </row>
    <row r="2139" spans="2:19">
      <c r="B2139" s="5">
        <v>1976</v>
      </c>
      <c r="C2139" s="34"/>
      <c r="D2139" s="34"/>
      <c r="E2139" s="34"/>
      <c r="F2139" s="34"/>
      <c r="G2139" s="34"/>
      <c r="H2139" s="34"/>
      <c r="I2139" s="34"/>
      <c r="J2139" s="34"/>
      <c r="K2139" s="34"/>
      <c r="L2139" s="34"/>
      <c r="M2139" s="34"/>
      <c r="N2139" s="34"/>
      <c r="O2139" s="104"/>
      <c r="P2139" s="104"/>
      <c r="Q2139" s="104"/>
      <c r="R2139" s="104"/>
      <c r="S2139" s="104"/>
    </row>
    <row r="2140" spans="2:19">
      <c r="B2140" s="5">
        <v>1975</v>
      </c>
      <c r="C2140" s="34"/>
      <c r="D2140" s="34"/>
      <c r="E2140" s="34"/>
      <c r="F2140" s="34"/>
      <c r="G2140" s="34"/>
      <c r="H2140" s="34"/>
      <c r="I2140" s="34"/>
      <c r="J2140" s="34"/>
      <c r="K2140" s="34"/>
      <c r="L2140" s="34"/>
      <c r="M2140" s="34"/>
      <c r="N2140" s="34"/>
      <c r="O2140" s="104"/>
      <c r="P2140" s="104"/>
      <c r="Q2140" s="104"/>
      <c r="R2140" s="104"/>
      <c r="S2140" s="104"/>
    </row>
    <row r="2141" spans="2:19">
      <c r="B2141" s="5">
        <v>1974</v>
      </c>
      <c r="C2141" s="34"/>
      <c r="D2141" s="34"/>
      <c r="E2141" s="34"/>
      <c r="F2141" s="34"/>
      <c r="G2141" s="34"/>
      <c r="H2141" s="34"/>
      <c r="I2141" s="34"/>
      <c r="J2141" s="34"/>
      <c r="K2141" s="34"/>
      <c r="L2141" s="34"/>
      <c r="M2141" s="34"/>
      <c r="N2141" s="34"/>
      <c r="O2141" s="104"/>
      <c r="P2141" s="104"/>
      <c r="Q2141" s="104"/>
      <c r="R2141" s="104"/>
      <c r="S2141" s="104"/>
    </row>
    <row r="2142" spans="2:19">
      <c r="B2142" s="5">
        <v>1973</v>
      </c>
      <c r="C2142" s="34"/>
      <c r="D2142" s="34"/>
      <c r="E2142" s="34"/>
      <c r="F2142" s="34"/>
      <c r="G2142" s="34"/>
      <c r="H2142" s="34"/>
      <c r="I2142" s="34"/>
      <c r="J2142" s="34"/>
      <c r="K2142" s="34"/>
      <c r="L2142" s="34"/>
      <c r="M2142" s="34"/>
      <c r="N2142" s="34"/>
      <c r="O2142" s="104"/>
      <c r="P2142" s="104"/>
      <c r="Q2142" s="104"/>
      <c r="R2142" s="104"/>
      <c r="S2142" s="104"/>
    </row>
    <row r="2143" spans="2:19">
      <c r="B2143" s="5">
        <v>1972</v>
      </c>
      <c r="C2143" s="34"/>
      <c r="D2143" s="34"/>
      <c r="E2143" s="34"/>
      <c r="F2143" s="34"/>
      <c r="G2143" s="34"/>
      <c r="H2143" s="34"/>
      <c r="I2143" s="34"/>
      <c r="J2143" s="34"/>
      <c r="K2143" s="34"/>
      <c r="L2143" s="34"/>
      <c r="M2143" s="34"/>
      <c r="N2143" s="34"/>
      <c r="O2143" s="104"/>
      <c r="P2143" s="104"/>
      <c r="Q2143" s="104"/>
      <c r="R2143" s="104"/>
      <c r="S2143" s="10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7125.31</v>
      </c>
      <c r="J2186" s="7">
        <f t="shared" ref="J2186" si="52">SUM(J2099:J2185)</f>
        <v>7125.31</v>
      </c>
      <c r="K2186" s="7">
        <f>SUM(K2099:K2185)</f>
        <v>7125.31</v>
      </c>
      <c r="L2186" s="7">
        <f t="shared" ref="L2186" si="53">SUM(L2099:L2185)</f>
        <v>7125.31</v>
      </c>
      <c r="M2186" s="7">
        <f>SUM(M2099:M2185)</f>
        <v>7125.31</v>
      </c>
      <c r="N2186" s="10">
        <f>SUM(N2094:N2185)</f>
        <v>7125.31</v>
      </c>
      <c r="O2186" s="105">
        <f t="shared" ref="O2186:S2186" si="54">SUM(O2094:O2185)</f>
        <v>7125.31</v>
      </c>
      <c r="P2186" s="105">
        <f t="shared" si="54"/>
        <v>7125.31</v>
      </c>
      <c r="Q2186" s="105">
        <f t="shared" si="54"/>
        <v>7125.31</v>
      </c>
      <c r="R2186" s="105">
        <f t="shared" si="54"/>
        <v>7125.31</v>
      </c>
      <c r="S2186" s="105">
        <f t="shared" si="54"/>
        <v>7125.31</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55">SUM(J2194:J2280)</f>
        <v>0</v>
      </c>
      <c r="K2281" s="7">
        <f>SUM(K2194:K2280)</f>
        <v>0</v>
      </c>
      <c r="L2281" s="7">
        <f t="shared" ref="L2281" si="56">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104">
        <v>162114.54999999999</v>
      </c>
      <c r="N2289" s="104">
        <v>162114.54999999999</v>
      </c>
      <c r="O2289" s="104">
        <v>162114.54999999999</v>
      </c>
      <c r="P2289" s="104">
        <v>162114.54999999999</v>
      </c>
      <c r="Q2289" s="104">
        <v>162114.54999999999</v>
      </c>
      <c r="R2289" s="104">
        <v>162114.54999999999</v>
      </c>
      <c r="S2289" s="104">
        <v>162114.54999999999</v>
      </c>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104">
        <v>53057.27</v>
      </c>
      <c r="L2291" s="104">
        <v>53057.27</v>
      </c>
      <c r="M2291" s="104">
        <v>53057.27</v>
      </c>
      <c r="N2291" s="104">
        <v>53057.27</v>
      </c>
      <c r="O2291" s="104">
        <v>53057.27</v>
      </c>
      <c r="P2291" s="104">
        <v>53057.27</v>
      </c>
      <c r="Q2291" s="104">
        <v>53057.27</v>
      </c>
      <c r="R2291" s="104">
        <v>53057.27</v>
      </c>
      <c r="S2291" s="104">
        <v>53057.27</v>
      </c>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104"/>
      <c r="P2329" s="104"/>
      <c r="Q2329" s="104"/>
      <c r="R2329" s="104"/>
      <c r="S2329" s="10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57">SUM(J2289:J2375)</f>
        <v>0</v>
      </c>
      <c r="K2376" s="7">
        <f>SUM(K2289:K2375)</f>
        <v>53057.27</v>
      </c>
      <c r="L2376" s="7">
        <f t="shared" ref="L2376" si="58">SUM(L2289:L2375)</f>
        <v>53057.27</v>
      </c>
      <c r="M2376" s="7">
        <f>SUM(M2289:M2375)</f>
        <v>215171.81999999998</v>
      </c>
      <c r="N2376" s="10">
        <f>SUM(N2284:N2375)</f>
        <v>215171.81999999998</v>
      </c>
      <c r="O2376" s="105">
        <f t="shared" ref="O2376:S2376" si="59">SUM(O2284:O2375)</f>
        <v>215171.81999999998</v>
      </c>
      <c r="P2376" s="105">
        <f t="shared" si="59"/>
        <v>215171.81999999998</v>
      </c>
      <c r="Q2376" s="105">
        <f t="shared" si="59"/>
        <v>215171.81999999998</v>
      </c>
      <c r="R2376" s="105">
        <f t="shared" si="59"/>
        <v>215171.81999999998</v>
      </c>
      <c r="S2376" s="105">
        <f t="shared" si="59"/>
        <v>215171.81999999998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60">SUM(J2384:J2470)</f>
        <v>0</v>
      </c>
      <c r="K2471" s="7">
        <f>SUM(K2384:K2470)</f>
        <v>0</v>
      </c>
      <c r="L2471" s="7">
        <f t="shared" ref="L2471" si="61">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v>10737.13</v>
      </c>
      <c r="D2510" s="104">
        <v>10737.13</v>
      </c>
      <c r="E2510" s="104">
        <v>10737.13</v>
      </c>
      <c r="F2510" s="104">
        <v>10737.13</v>
      </c>
      <c r="G2510" s="104">
        <v>10737.13</v>
      </c>
      <c r="H2510" s="104">
        <v>10737.13</v>
      </c>
      <c r="I2510" s="104">
        <v>10737.13</v>
      </c>
      <c r="J2510" s="104">
        <v>10737.13</v>
      </c>
      <c r="K2510" s="104">
        <v>10737.13</v>
      </c>
      <c r="L2510" s="104">
        <v>10737.13</v>
      </c>
      <c r="M2510" s="104">
        <v>10737.13</v>
      </c>
      <c r="N2510" s="104">
        <v>10737.13</v>
      </c>
      <c r="O2510" s="104">
        <v>10737.13</v>
      </c>
      <c r="P2510" s="104">
        <v>10737.13</v>
      </c>
      <c r="Q2510" s="104">
        <v>10737.13</v>
      </c>
      <c r="R2510" s="104">
        <v>10737.13</v>
      </c>
      <c r="S2510" s="104">
        <v>10737.13</v>
      </c>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104"/>
      <c r="P2521" s="104"/>
      <c r="Q2521" s="104"/>
      <c r="R2521" s="104"/>
      <c r="S2521" s="10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104"/>
      <c r="P2540" s="104"/>
      <c r="Q2540" s="104"/>
      <c r="R2540" s="104"/>
      <c r="S2540" s="10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10737.13</v>
      </c>
      <c r="D2566" s="7">
        <f>SUM(D2488:D2565)</f>
        <v>10737.13</v>
      </c>
      <c r="E2566" s="7">
        <f>SUM(E2487:E2565)</f>
        <v>10737.13</v>
      </c>
      <c r="F2566" s="7">
        <f>SUM(F2486:F2565)</f>
        <v>10737.13</v>
      </c>
      <c r="G2566" s="7">
        <f>SUM(G2485:G2565)</f>
        <v>10737.13</v>
      </c>
      <c r="H2566" s="7">
        <f>SUM(H2479:H2565)</f>
        <v>10737.13</v>
      </c>
      <c r="I2566" s="7">
        <f>SUM(I2479:I2565)</f>
        <v>10737.13</v>
      </c>
      <c r="J2566" s="7">
        <f t="shared" ref="J2566" si="62">SUM(J2479:J2565)</f>
        <v>10737.13</v>
      </c>
      <c r="K2566" s="7">
        <f>SUM(K2479:K2565)</f>
        <v>10737.13</v>
      </c>
      <c r="L2566" s="7">
        <f t="shared" ref="L2566" si="63">SUM(L2479:L2565)</f>
        <v>10737.13</v>
      </c>
      <c r="M2566" s="7">
        <f>SUM(M2479:M2565)</f>
        <v>10737.13</v>
      </c>
      <c r="N2566" s="10">
        <f>SUM(N2474:N2565)</f>
        <v>10737.13</v>
      </c>
      <c r="O2566" s="105">
        <f t="shared" ref="O2566:S2566" si="64">SUM(O2474:O2565)</f>
        <v>10737.13</v>
      </c>
      <c r="P2566" s="105">
        <f t="shared" si="64"/>
        <v>10737.13</v>
      </c>
      <c r="Q2566" s="105">
        <f t="shared" si="64"/>
        <v>10737.13</v>
      </c>
      <c r="R2566" s="105">
        <f t="shared" si="64"/>
        <v>10737.13</v>
      </c>
      <c r="S2566" s="105">
        <f t="shared" si="64"/>
        <v>10737.13</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65">SUM(J2574:J2660)</f>
        <v>0</v>
      </c>
      <c r="K2661" s="7">
        <f>SUM(K2574:K2660)</f>
        <v>0</v>
      </c>
      <c r="L2661" s="7">
        <f t="shared" ref="L2661" si="66">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67">SUM(J2669:J2755)</f>
        <v>0</v>
      </c>
      <c r="K2756" s="7">
        <f>SUM(K2669:K2755)</f>
        <v>0</v>
      </c>
      <c r="L2756" s="7">
        <f t="shared" ref="L2756" si="68">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104">
        <v>21968.81</v>
      </c>
      <c r="J2768" s="104">
        <v>21968.81</v>
      </c>
      <c r="K2768" s="104">
        <v>21968.81</v>
      </c>
      <c r="L2768" s="104">
        <v>21968.81</v>
      </c>
      <c r="M2768" s="104">
        <v>21968.81</v>
      </c>
      <c r="N2768" s="104">
        <v>21968.81</v>
      </c>
      <c r="O2768" s="104">
        <v>21968.81</v>
      </c>
      <c r="P2768" s="104">
        <v>21968.81</v>
      </c>
      <c r="Q2768" s="104">
        <v>21968.81</v>
      </c>
      <c r="R2768" s="104">
        <v>21968.81</v>
      </c>
      <c r="S2768" s="104">
        <v>21968.81</v>
      </c>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v>1228.1400000000001</v>
      </c>
      <c r="D2783" s="104">
        <v>1228.1400000000001</v>
      </c>
      <c r="E2783" s="104">
        <v>1228.1400000000001</v>
      </c>
      <c r="F2783" s="104">
        <v>1228.1400000000001</v>
      </c>
      <c r="G2783" s="104">
        <v>1228.1400000000001</v>
      </c>
      <c r="H2783" s="104">
        <v>1228.1400000000001</v>
      </c>
      <c r="I2783" s="104">
        <v>1228.1400000000001</v>
      </c>
      <c r="J2783" s="104">
        <v>1228.1400000000001</v>
      </c>
      <c r="K2783" s="104">
        <v>1228.1400000000001</v>
      </c>
      <c r="L2783" s="104">
        <v>1228.1400000000001</v>
      </c>
      <c r="M2783" s="104">
        <v>1228.1400000000001</v>
      </c>
      <c r="N2783" s="104">
        <v>1228.1400000000001</v>
      </c>
      <c r="O2783" s="104">
        <v>1228.1400000000001</v>
      </c>
      <c r="P2783" s="104">
        <v>1228.1400000000001</v>
      </c>
      <c r="Q2783" s="104">
        <v>1228.1400000000001</v>
      </c>
      <c r="R2783" s="104">
        <v>1228.1400000000001</v>
      </c>
      <c r="S2783" s="104">
        <v>1228.1400000000001</v>
      </c>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v>27713.040000000001</v>
      </c>
      <c r="D2795" s="104">
        <v>27713.040000000001</v>
      </c>
      <c r="E2795" s="104">
        <v>27713.040000000001</v>
      </c>
      <c r="F2795" s="104">
        <v>27713.040000000001</v>
      </c>
      <c r="G2795" s="104">
        <v>27713.040000000001</v>
      </c>
      <c r="H2795" s="104">
        <v>27713.040000000001</v>
      </c>
      <c r="I2795" s="104">
        <v>27713.040000000001</v>
      </c>
      <c r="J2795" s="104">
        <v>27713.040000000001</v>
      </c>
      <c r="K2795" s="104">
        <v>27713.040000000001</v>
      </c>
      <c r="L2795" s="104">
        <v>27713.040000000001</v>
      </c>
      <c r="M2795" s="104">
        <v>27713.040000000001</v>
      </c>
      <c r="N2795" s="104">
        <v>27713.040000000001</v>
      </c>
      <c r="O2795" s="104">
        <v>27713.040000000001</v>
      </c>
      <c r="P2795" s="104">
        <v>27713.040000000001</v>
      </c>
      <c r="Q2795" s="104">
        <v>27713.040000000001</v>
      </c>
      <c r="R2795" s="104">
        <v>27713.040000000001</v>
      </c>
      <c r="S2795" s="104">
        <v>27713.040000000001</v>
      </c>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104"/>
      <c r="P2800" s="104"/>
      <c r="Q2800" s="104"/>
      <c r="R2800" s="104"/>
      <c r="S2800" s="10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104"/>
      <c r="P2804" s="104"/>
      <c r="Q2804" s="104"/>
      <c r="R2804" s="104"/>
      <c r="S2804" s="10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104"/>
      <c r="P2806" s="104"/>
      <c r="Q2806" s="104"/>
      <c r="R2806" s="104"/>
      <c r="S2806" s="10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28941.18</v>
      </c>
      <c r="D2851" s="7">
        <f>SUM(D2773:D2850)</f>
        <v>28941.18</v>
      </c>
      <c r="E2851" s="7">
        <f>SUM(E2772:E2850)</f>
        <v>28941.18</v>
      </c>
      <c r="F2851" s="7">
        <f>SUM(F2771:F2850)</f>
        <v>28941.18</v>
      </c>
      <c r="G2851" s="7">
        <f>SUM(G2770:G2850)</f>
        <v>28941.18</v>
      </c>
      <c r="H2851" s="7">
        <f>SUM(H2764:H2850)</f>
        <v>28941.18</v>
      </c>
      <c r="I2851" s="7">
        <f>SUM(I2764:I2850)</f>
        <v>50909.990000000005</v>
      </c>
      <c r="J2851" s="7">
        <f t="shared" ref="J2851" si="69">SUM(J2764:J2850)</f>
        <v>50909.990000000005</v>
      </c>
      <c r="K2851" s="7">
        <f>SUM(K2764:K2850)</f>
        <v>50909.990000000005</v>
      </c>
      <c r="L2851" s="7">
        <f t="shared" ref="L2851" si="70">SUM(L2764:L2850)</f>
        <v>50909.990000000005</v>
      </c>
      <c r="M2851" s="7">
        <f>SUM(M2764:M2850)</f>
        <v>50909.990000000005</v>
      </c>
      <c r="N2851" s="10">
        <f>SUM(N2759:N2850)</f>
        <v>50909.990000000005</v>
      </c>
      <c r="O2851" s="105">
        <f t="shared" ref="O2851:S2851" si="71">SUM(O2759:O2850)</f>
        <v>50909.990000000005</v>
      </c>
      <c r="P2851" s="105">
        <f t="shared" si="71"/>
        <v>50909.990000000005</v>
      </c>
      <c r="Q2851" s="105">
        <f t="shared" si="71"/>
        <v>50909.990000000005</v>
      </c>
      <c r="R2851" s="105">
        <f t="shared" si="71"/>
        <v>50909.990000000005</v>
      </c>
      <c r="S2851" s="105">
        <f t="shared" si="71"/>
        <v>50909.990000000005</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104">
        <v>15376.69</v>
      </c>
      <c r="N2859" s="104">
        <v>15376.69</v>
      </c>
      <c r="O2859" s="104">
        <v>15376.69</v>
      </c>
      <c r="P2859" s="104">
        <v>15376.69</v>
      </c>
      <c r="Q2859" s="104">
        <v>15376.69</v>
      </c>
      <c r="R2859" s="104">
        <v>15376.69</v>
      </c>
      <c r="S2859" s="104">
        <v>15376.69</v>
      </c>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72">SUM(J2859:J2945)</f>
        <v>0</v>
      </c>
      <c r="K2946" s="7">
        <f>SUM(K2859:K2945)</f>
        <v>0</v>
      </c>
      <c r="L2946" s="7">
        <f t="shared" ref="L2946" si="73">SUM(L2859:L2945)</f>
        <v>0</v>
      </c>
      <c r="M2946" s="10">
        <f>SUM(M2859:M2945)</f>
        <v>15376.69</v>
      </c>
      <c r="N2946" s="10">
        <f>SUM(N2854:N2945)</f>
        <v>15376.69</v>
      </c>
      <c r="O2946" s="105">
        <f t="shared" ref="O2946:S2946" si="74">SUM(O2854:O2945)</f>
        <v>15376.69</v>
      </c>
      <c r="P2946" s="105">
        <f t="shared" si="74"/>
        <v>15376.69</v>
      </c>
      <c r="Q2946" s="105">
        <f t="shared" si="74"/>
        <v>15376.69</v>
      </c>
      <c r="R2946" s="105">
        <f t="shared" si="74"/>
        <v>15376.69</v>
      </c>
      <c r="S2946" s="105">
        <f t="shared" si="74"/>
        <v>15376.69</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104">
        <v>9391.73</v>
      </c>
      <c r="K2957" s="104">
        <v>9391.73</v>
      </c>
      <c r="L2957" s="104">
        <v>9391.73</v>
      </c>
      <c r="M2957" s="104">
        <v>9391.73</v>
      </c>
      <c r="N2957" s="104">
        <v>9391.73</v>
      </c>
      <c r="O2957" s="104">
        <v>9391.73</v>
      </c>
      <c r="P2957" s="104">
        <v>9391.73</v>
      </c>
      <c r="Q2957" s="104">
        <v>9391.73</v>
      </c>
      <c r="R2957" s="104">
        <v>9391.73</v>
      </c>
      <c r="S2957" s="104">
        <v>9391.73</v>
      </c>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75">SUM(J2954:J3040)</f>
        <v>9391.73</v>
      </c>
      <c r="K3041" s="10">
        <f>SUM(K2954:K3040)</f>
        <v>9391.73</v>
      </c>
      <c r="L3041" s="10">
        <f t="shared" ref="L3041" si="76">SUM(L2954:L3040)</f>
        <v>9391.73</v>
      </c>
      <c r="M3041" s="10">
        <f>SUM(M2954:M3040)</f>
        <v>9391.73</v>
      </c>
      <c r="N3041" s="10">
        <f>SUM(N2949:N3040)</f>
        <v>9391.73</v>
      </c>
      <c r="O3041" s="105">
        <f t="shared" ref="O3041:S3041" si="77">SUM(O2949:O3040)</f>
        <v>9391.73</v>
      </c>
      <c r="P3041" s="105">
        <f t="shared" si="77"/>
        <v>9391.73</v>
      </c>
      <c r="Q3041" s="105">
        <f t="shared" si="77"/>
        <v>9391.73</v>
      </c>
      <c r="R3041" s="105">
        <f t="shared" si="77"/>
        <v>9391.73</v>
      </c>
      <c r="S3041" s="105">
        <f t="shared" si="77"/>
        <v>9391.73</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78">SUM(J3049:J3135)</f>
        <v>0</v>
      </c>
      <c r="K3136" s="10">
        <f>SUM(K3049:K3135)</f>
        <v>0</v>
      </c>
      <c r="L3136" s="10">
        <f t="shared" ref="L3136" si="79">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8335.4500000000007</v>
      </c>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104">
        <v>1227.49</v>
      </c>
      <c r="R3140" s="104">
        <v>1227.49</v>
      </c>
      <c r="S3140" s="104">
        <v>1227.49</v>
      </c>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104">
        <v>2137.5300000000002</v>
      </c>
      <c r="L3146" s="104">
        <v>2137.5300000000002</v>
      </c>
      <c r="M3146" s="104">
        <v>2137.5300000000002</v>
      </c>
      <c r="N3146" s="104">
        <v>2137.5300000000002</v>
      </c>
      <c r="O3146" s="104">
        <v>2137.5300000000002</v>
      </c>
      <c r="P3146" s="104">
        <v>2137.5300000000002</v>
      </c>
      <c r="Q3146" s="104">
        <v>2137.5300000000002</v>
      </c>
      <c r="R3146" s="104">
        <v>2137.5300000000002</v>
      </c>
      <c r="S3146" s="104">
        <v>2137.5300000000002</v>
      </c>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v>1075</v>
      </c>
      <c r="D3156" s="104">
        <v>1075</v>
      </c>
      <c r="E3156" s="104">
        <v>1075</v>
      </c>
      <c r="F3156" s="104">
        <v>1075</v>
      </c>
      <c r="G3156" s="104">
        <v>1075</v>
      </c>
      <c r="H3156" s="104">
        <v>1075</v>
      </c>
      <c r="I3156" s="104">
        <v>1075</v>
      </c>
      <c r="J3156" s="104">
        <v>1075</v>
      </c>
      <c r="K3156" s="104">
        <v>1075</v>
      </c>
      <c r="L3156" s="104">
        <v>1075</v>
      </c>
      <c r="M3156" s="104">
        <v>1075</v>
      </c>
      <c r="N3156" s="104">
        <v>1075</v>
      </c>
      <c r="O3156" s="104">
        <v>1075</v>
      </c>
      <c r="P3156" s="104">
        <v>1075</v>
      </c>
      <c r="Q3156" s="104">
        <v>1075</v>
      </c>
      <c r="R3156" s="104">
        <v>1075</v>
      </c>
      <c r="S3156" s="104">
        <v>1075</v>
      </c>
    </row>
    <row r="3157" spans="2:19">
      <c r="B3157" s="5">
        <v>2003</v>
      </c>
      <c r="C3157" s="34">
        <v>561.4</v>
      </c>
      <c r="D3157" s="104">
        <v>561.4</v>
      </c>
      <c r="E3157" s="104">
        <v>561.4</v>
      </c>
      <c r="F3157" s="104">
        <v>561.4</v>
      </c>
      <c r="G3157" s="104">
        <v>561.4</v>
      </c>
      <c r="H3157" s="104">
        <v>561.4</v>
      </c>
      <c r="I3157" s="104">
        <v>561.4</v>
      </c>
      <c r="J3157" s="104">
        <v>561.4</v>
      </c>
      <c r="K3157" s="104">
        <v>561.4</v>
      </c>
      <c r="L3157" s="104">
        <v>561.4</v>
      </c>
      <c r="M3157" s="104">
        <v>561.4</v>
      </c>
      <c r="N3157" s="104">
        <v>561.4</v>
      </c>
      <c r="O3157" s="104">
        <v>561.4</v>
      </c>
      <c r="P3157" s="104">
        <v>561.4</v>
      </c>
      <c r="Q3157" s="104">
        <v>561.4</v>
      </c>
      <c r="R3157" s="104">
        <v>561.4</v>
      </c>
      <c r="S3157" s="104">
        <v>561.4</v>
      </c>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104"/>
      <c r="P3183" s="104"/>
      <c r="Q3183" s="104"/>
      <c r="R3183" s="104"/>
      <c r="S3183" s="10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104"/>
      <c r="P3186" s="104"/>
      <c r="Q3186" s="104"/>
      <c r="R3186" s="104"/>
      <c r="S3186" s="10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104"/>
      <c r="P3189" s="104"/>
      <c r="Q3189" s="104"/>
      <c r="R3189" s="104"/>
      <c r="S3189" s="104"/>
    </row>
    <row r="3190" spans="2:19">
      <c r="B3190" s="5">
        <v>1970</v>
      </c>
      <c r="C3190" s="34"/>
      <c r="D3190" s="34"/>
      <c r="E3190" s="34"/>
      <c r="F3190" s="34"/>
      <c r="G3190" s="34"/>
      <c r="H3190" s="34"/>
      <c r="I3190" s="34"/>
      <c r="J3190" s="34"/>
      <c r="K3190" s="34"/>
      <c r="L3190" s="34"/>
      <c r="M3190" s="34"/>
      <c r="N3190" s="34"/>
      <c r="O3190" s="104"/>
      <c r="P3190" s="104"/>
      <c r="Q3190" s="104"/>
      <c r="R3190" s="104"/>
      <c r="S3190" s="10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1636.4</v>
      </c>
      <c r="D3231" s="10">
        <f>SUM(D3153:D3230)</f>
        <v>1636.4</v>
      </c>
      <c r="E3231" s="10">
        <f>SUM(E3152:E3230)</f>
        <v>1636.4</v>
      </c>
      <c r="F3231" s="10">
        <f>SUM(F3151:F3230)</f>
        <v>1636.4</v>
      </c>
      <c r="G3231" s="10">
        <f>SUM(G3150:G3230)</f>
        <v>1636.4</v>
      </c>
      <c r="H3231" s="10">
        <f>SUM(H3144:H3230)</f>
        <v>1636.4</v>
      </c>
      <c r="I3231" s="10">
        <f>SUM(I3144:I3230)</f>
        <v>1636.4</v>
      </c>
      <c r="J3231" s="10">
        <f t="shared" ref="J3231" si="80">SUM(J3144:J3230)</f>
        <v>1636.4</v>
      </c>
      <c r="K3231" s="10">
        <f>SUM(K3144:K3230)</f>
        <v>3773.9300000000003</v>
      </c>
      <c r="L3231" s="10">
        <f t="shared" ref="L3231" si="81">SUM(L3144:L3230)</f>
        <v>3773.9300000000003</v>
      </c>
      <c r="M3231" s="10">
        <f>SUM(M3144:M3230)</f>
        <v>3773.9300000000003</v>
      </c>
      <c r="N3231" s="10">
        <f>SUM(N3139:N3230)</f>
        <v>3773.9300000000003</v>
      </c>
      <c r="O3231" s="105">
        <f t="shared" ref="O3231:S3231" si="82">SUM(O3139:O3230)</f>
        <v>3773.9300000000003</v>
      </c>
      <c r="P3231" s="105">
        <f t="shared" si="82"/>
        <v>3773.9300000000003</v>
      </c>
      <c r="Q3231" s="105">
        <f t="shared" si="82"/>
        <v>5001.42</v>
      </c>
      <c r="R3231" s="105">
        <f t="shared" si="82"/>
        <v>5001.42</v>
      </c>
      <c r="S3231" s="105">
        <f t="shared" si="82"/>
        <v>5001.42</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104">
        <v>1004.2</v>
      </c>
      <c r="E3248" s="104">
        <v>1004.2</v>
      </c>
      <c r="F3248" s="104">
        <v>1004.2</v>
      </c>
      <c r="G3248" s="104">
        <v>1004.2</v>
      </c>
      <c r="H3248" s="104">
        <v>1004.2</v>
      </c>
      <c r="I3248" s="104">
        <v>1004.2</v>
      </c>
      <c r="J3248" s="104">
        <v>1004.2</v>
      </c>
      <c r="K3248" s="104">
        <v>1004.2</v>
      </c>
      <c r="L3248" s="104">
        <v>1004.2</v>
      </c>
      <c r="M3248" s="104">
        <v>1004.2</v>
      </c>
      <c r="N3248" s="104">
        <v>1004.2</v>
      </c>
      <c r="O3248" s="104">
        <v>1004.2</v>
      </c>
      <c r="P3248" s="104">
        <v>1004.2</v>
      </c>
      <c r="Q3248" s="104">
        <v>1004.2</v>
      </c>
      <c r="R3248" s="104">
        <v>1004.2</v>
      </c>
      <c r="S3248" s="104">
        <v>1004.2</v>
      </c>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v>393.4</v>
      </c>
      <c r="D3253" s="104">
        <v>393.4</v>
      </c>
      <c r="E3253" s="104">
        <v>393.4</v>
      </c>
      <c r="F3253" s="104">
        <v>393.4</v>
      </c>
      <c r="G3253" s="104">
        <v>393.4</v>
      </c>
      <c r="H3253" s="104">
        <v>393.4</v>
      </c>
      <c r="I3253" s="104">
        <v>393.4</v>
      </c>
      <c r="J3253" s="104">
        <v>393.4</v>
      </c>
      <c r="K3253" s="104">
        <v>393.4</v>
      </c>
      <c r="L3253" s="104">
        <v>393.4</v>
      </c>
      <c r="M3253" s="104">
        <v>393.4</v>
      </c>
      <c r="N3253" s="104">
        <v>393.4</v>
      </c>
      <c r="O3253" s="104">
        <v>393.4</v>
      </c>
      <c r="P3253" s="104">
        <v>393.4</v>
      </c>
      <c r="Q3253" s="104">
        <v>393.4</v>
      </c>
      <c r="R3253" s="104">
        <v>393.4</v>
      </c>
      <c r="S3253" s="104">
        <v>393.4</v>
      </c>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v>825.37</v>
      </c>
      <c r="D3255" s="104">
        <v>825.37</v>
      </c>
      <c r="E3255" s="104">
        <v>825.37</v>
      </c>
      <c r="F3255" s="104">
        <v>825.37</v>
      </c>
      <c r="G3255" s="104">
        <v>825.37</v>
      </c>
      <c r="H3255" s="104">
        <v>825.37</v>
      </c>
      <c r="I3255" s="104">
        <v>825.37</v>
      </c>
      <c r="J3255" s="104">
        <v>825.37</v>
      </c>
      <c r="K3255" s="104">
        <v>825.37</v>
      </c>
      <c r="L3255" s="104">
        <v>825.37</v>
      </c>
      <c r="M3255" s="104">
        <v>825.37</v>
      </c>
      <c r="N3255" s="104">
        <v>825.37</v>
      </c>
      <c r="O3255" s="104">
        <v>825.37</v>
      </c>
      <c r="P3255" s="104">
        <v>825.37</v>
      </c>
      <c r="Q3255" s="104">
        <v>825.37</v>
      </c>
      <c r="R3255" s="104">
        <v>825.37</v>
      </c>
      <c r="S3255" s="104">
        <v>825.37</v>
      </c>
    </row>
    <row r="3256" spans="2:19">
      <c r="B3256" s="5">
        <v>1999</v>
      </c>
      <c r="C3256" s="34">
        <v>157.13</v>
      </c>
      <c r="D3256" s="104">
        <v>157.13</v>
      </c>
      <c r="E3256" s="104">
        <v>157.13</v>
      </c>
      <c r="F3256" s="104">
        <v>157.13</v>
      </c>
      <c r="G3256" s="104">
        <v>157.13</v>
      </c>
      <c r="H3256" s="104">
        <v>157.13</v>
      </c>
      <c r="I3256" s="104">
        <v>157.13</v>
      </c>
      <c r="J3256" s="104">
        <v>157.13</v>
      </c>
      <c r="K3256" s="104">
        <v>157.13</v>
      </c>
      <c r="L3256" s="104">
        <v>157.13</v>
      </c>
      <c r="M3256" s="104">
        <v>157.13</v>
      </c>
      <c r="N3256" s="104">
        <v>157.13</v>
      </c>
      <c r="O3256" s="104">
        <v>157.13</v>
      </c>
      <c r="P3256" s="104">
        <v>157.13</v>
      </c>
      <c r="Q3256" s="104">
        <v>157.13</v>
      </c>
      <c r="R3256" s="104">
        <v>157.13</v>
      </c>
      <c r="S3256" s="104">
        <v>157.13</v>
      </c>
    </row>
    <row r="3257" spans="2:19">
      <c r="B3257" s="5">
        <v>1998</v>
      </c>
      <c r="C3257" s="34">
        <v>850.34</v>
      </c>
      <c r="D3257" s="104">
        <v>850.34</v>
      </c>
      <c r="E3257" s="104">
        <v>850.34</v>
      </c>
      <c r="F3257" s="104">
        <v>850.34</v>
      </c>
      <c r="G3257" s="104">
        <v>850.34</v>
      </c>
      <c r="H3257" s="104">
        <v>850.34</v>
      </c>
      <c r="I3257" s="104">
        <v>850.34</v>
      </c>
      <c r="J3257" s="104">
        <v>850.34</v>
      </c>
      <c r="K3257" s="104">
        <v>850.34</v>
      </c>
      <c r="L3257" s="104">
        <v>850.34</v>
      </c>
      <c r="M3257" s="104">
        <v>850.34</v>
      </c>
      <c r="N3257" s="104">
        <v>850.34</v>
      </c>
      <c r="O3257" s="104">
        <v>850.34</v>
      </c>
      <c r="P3257" s="104">
        <v>850.34</v>
      </c>
      <c r="Q3257" s="104">
        <v>850.34</v>
      </c>
      <c r="R3257" s="104">
        <v>850.34</v>
      </c>
      <c r="S3257" s="104">
        <v>850.34</v>
      </c>
    </row>
    <row r="3258" spans="2:19">
      <c r="B3258" s="5">
        <v>1997</v>
      </c>
      <c r="C3258" s="34">
        <v>347.33</v>
      </c>
      <c r="D3258" s="104">
        <v>347.33</v>
      </c>
      <c r="E3258" s="104">
        <v>347.33</v>
      </c>
      <c r="F3258" s="104">
        <v>347.33</v>
      </c>
      <c r="G3258" s="104">
        <v>347.33</v>
      </c>
      <c r="H3258" s="104">
        <v>347.33</v>
      </c>
      <c r="I3258" s="104">
        <v>347.33</v>
      </c>
      <c r="J3258" s="104">
        <v>347.33</v>
      </c>
      <c r="K3258" s="104">
        <v>347.33</v>
      </c>
      <c r="L3258" s="104">
        <v>347.33</v>
      </c>
      <c r="M3258" s="104">
        <v>347.33</v>
      </c>
      <c r="N3258" s="104">
        <v>347.33</v>
      </c>
      <c r="O3258" s="104">
        <v>347.33</v>
      </c>
      <c r="P3258" s="104">
        <v>347.33</v>
      </c>
      <c r="Q3258" s="104">
        <v>347.33</v>
      </c>
      <c r="R3258" s="104">
        <v>347.33</v>
      </c>
      <c r="S3258" s="104">
        <v>347.33</v>
      </c>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v>855.49</v>
      </c>
      <c r="D3261" s="104">
        <v>855.49</v>
      </c>
      <c r="E3261" s="104">
        <v>855.49</v>
      </c>
      <c r="F3261" s="104">
        <v>855.49</v>
      </c>
      <c r="G3261" s="104">
        <v>855.49</v>
      </c>
      <c r="H3261" s="104">
        <v>855.49</v>
      </c>
      <c r="I3261" s="104">
        <v>855.49</v>
      </c>
      <c r="J3261" s="104">
        <v>855.49</v>
      </c>
      <c r="K3261" s="104">
        <v>855.49</v>
      </c>
      <c r="L3261" s="104">
        <v>855.49</v>
      </c>
      <c r="M3261" s="104">
        <v>855.49</v>
      </c>
      <c r="N3261" s="104">
        <v>855.49</v>
      </c>
      <c r="O3261" s="104">
        <v>855.49</v>
      </c>
      <c r="P3261" s="104">
        <v>855.49</v>
      </c>
      <c r="Q3261" s="104">
        <v>855.49</v>
      </c>
      <c r="R3261" s="104">
        <v>855.49</v>
      </c>
      <c r="S3261" s="104">
        <v>855.49</v>
      </c>
    </row>
    <row r="3262" spans="2:19">
      <c r="B3262" s="5">
        <v>1993</v>
      </c>
      <c r="C3262" s="34">
        <v>1130.5</v>
      </c>
      <c r="D3262" s="104">
        <v>1130.5</v>
      </c>
      <c r="E3262" s="104">
        <v>1130.5</v>
      </c>
      <c r="F3262" s="104">
        <v>1130.5</v>
      </c>
      <c r="G3262" s="104">
        <v>1130.5</v>
      </c>
      <c r="H3262" s="104">
        <v>1130.5</v>
      </c>
      <c r="I3262" s="104">
        <v>1130.5</v>
      </c>
      <c r="J3262" s="104">
        <v>1130.5</v>
      </c>
      <c r="K3262" s="104">
        <v>1130.5</v>
      </c>
      <c r="L3262" s="104">
        <v>1130.5</v>
      </c>
      <c r="M3262" s="104">
        <v>1130.5</v>
      </c>
      <c r="N3262" s="104">
        <v>1130.5</v>
      </c>
      <c r="O3262" s="104">
        <v>1130.5</v>
      </c>
      <c r="P3262" s="104">
        <v>1130.5</v>
      </c>
      <c r="Q3262" s="104">
        <v>1130.5</v>
      </c>
      <c r="R3262" s="104">
        <v>1130.5</v>
      </c>
      <c r="S3262" s="104">
        <v>1130.5</v>
      </c>
    </row>
    <row r="3263" spans="2:19">
      <c r="B3263" s="5">
        <v>1992</v>
      </c>
      <c r="C3263" s="34">
        <v>216.21</v>
      </c>
      <c r="D3263" s="104">
        <v>216.21</v>
      </c>
      <c r="E3263" s="104">
        <v>216.21</v>
      </c>
      <c r="F3263" s="104">
        <v>216.21</v>
      </c>
      <c r="G3263" s="104">
        <v>216.21</v>
      </c>
      <c r="H3263" s="104">
        <v>216.21</v>
      </c>
      <c r="I3263" s="104">
        <v>216.21</v>
      </c>
      <c r="J3263" s="104">
        <v>216.21</v>
      </c>
      <c r="K3263" s="104">
        <v>216.21</v>
      </c>
      <c r="L3263" s="104">
        <v>216.21</v>
      </c>
      <c r="M3263" s="104">
        <v>216.21</v>
      </c>
      <c r="N3263" s="104">
        <v>216.21</v>
      </c>
      <c r="O3263" s="104">
        <v>216.21</v>
      </c>
      <c r="P3263" s="104">
        <v>216.21</v>
      </c>
      <c r="Q3263" s="104">
        <v>216.21</v>
      </c>
      <c r="R3263" s="104">
        <v>216.21</v>
      </c>
      <c r="S3263" s="104">
        <v>216.21</v>
      </c>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104"/>
      <c r="P3266" s="104"/>
      <c r="Q3266" s="104"/>
      <c r="R3266" s="104"/>
      <c r="S3266" s="10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104"/>
      <c r="P3275" s="104"/>
      <c r="Q3275" s="104"/>
      <c r="R3275" s="104"/>
      <c r="S3275" s="10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4775.7700000000004</v>
      </c>
      <c r="D3326" s="10">
        <f>SUM(D3248:D3325)</f>
        <v>5779.97</v>
      </c>
      <c r="E3326" s="10">
        <f>SUM(E3247:E3325)</f>
        <v>5779.97</v>
      </c>
      <c r="F3326" s="10">
        <f>SUM(F3246:F3325)</f>
        <v>5779.97</v>
      </c>
      <c r="G3326" s="10">
        <f>SUM(G3245:G3325)</f>
        <v>5779.97</v>
      </c>
      <c r="H3326" s="10">
        <f>SUM(H3239:H3325)</f>
        <v>5779.97</v>
      </c>
      <c r="I3326" s="10">
        <f>SUM(I3239:I3325)</f>
        <v>5779.97</v>
      </c>
      <c r="J3326" s="10">
        <f t="shared" ref="J3326" si="83">SUM(J3239:J3325)</f>
        <v>5779.97</v>
      </c>
      <c r="K3326" s="10">
        <f>SUM(K3239:K3325)</f>
        <v>5779.97</v>
      </c>
      <c r="L3326" s="10">
        <f t="shared" ref="L3326" si="84">SUM(L3239:L3325)</f>
        <v>5779.97</v>
      </c>
      <c r="M3326" s="10">
        <f>SUM(M3239:M3325)</f>
        <v>5779.97</v>
      </c>
      <c r="N3326" s="10">
        <f>SUM(N3234:N3325)</f>
        <v>5779.97</v>
      </c>
      <c r="O3326" s="105">
        <f t="shared" ref="O3326:S3326" si="85">SUM(O3234:O3325)</f>
        <v>5779.97</v>
      </c>
      <c r="P3326" s="105">
        <f t="shared" si="85"/>
        <v>5779.97</v>
      </c>
      <c r="Q3326" s="105">
        <f t="shared" si="85"/>
        <v>5779.97</v>
      </c>
      <c r="R3326" s="105">
        <f t="shared" si="85"/>
        <v>5779.97</v>
      </c>
      <c r="S3326" s="105">
        <f t="shared" si="85"/>
        <v>5779.97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86">SUM(J3334:J3420)</f>
        <v>0</v>
      </c>
      <c r="K3421" s="10">
        <f>SUM(K3334:K3420)</f>
        <v>0</v>
      </c>
      <c r="L3421" s="10">
        <f t="shared" ref="L3421" si="87">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88">SUM(J3429:J3515)</f>
        <v>0</v>
      </c>
      <c r="K3516" s="10">
        <f>SUM(K3429:K3515)</f>
        <v>0</v>
      </c>
      <c r="L3516" s="10">
        <f t="shared" ref="L3516" si="89">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90">SUM(J3524:J3610)</f>
        <v>0</v>
      </c>
      <c r="K3611" s="10">
        <f>SUM(K3524:K3610)</f>
        <v>0</v>
      </c>
      <c r="L3611" s="10">
        <f t="shared" ref="L3611" si="91">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92">SUM(J3619:J3705)</f>
        <v>0</v>
      </c>
      <c r="K3706" s="10">
        <f>SUM(K3619:K3705)</f>
        <v>0</v>
      </c>
      <c r="L3706" s="10">
        <f t="shared" ref="L3706" si="93">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BSO999929 xmlns="http://www.datev.de/BSOffice/999929">78742908-d3ee-4555-976a-095cc1ee9cfa</BSO999929>
</file>

<file path=customXml/itemProps1.xml><?xml version="1.0" encoding="utf-8"?>
<ds:datastoreItem xmlns:ds="http://schemas.openxmlformats.org/officeDocument/2006/customXml" ds:itemID="{CC6B33A1-8CC4-4199-932D-AA89FC2E5E79}">
  <ds:schemaRefs>
    <ds:schemaRef ds:uri="http://www.datev.de/BSOffice/99992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2024-08-09T05:56:15Z</dcterms:modified>
</cp:coreProperties>
</file>